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mbergrid-my.sharepoint.com/personal/l_abrutyte_ambergrid_lt/Documents/VIESIEJI PIRKIMAI 2025/KDV/Pirkimo salygos/SPS 2 priedas. Pirminio_Galutinio pasiūlymo forma/"/>
    </mc:Choice>
  </mc:AlternateContent>
  <xr:revisionPtr revIDLastSave="1259" documentId="8_{C44114DA-6776-49A9-8FD3-BA44C3138761}" xr6:coauthVersionLast="47" xr6:coauthVersionMax="47" xr10:uidLastSave="{E70A6775-3B93-4B40-9605-F17F158B6246}"/>
  <bookViews>
    <workbookView xWindow="0" yWindow="0" windowWidth="19200" windowHeight="10080" xr2:uid="{780ECBC3-F4E5-453B-B567-FFBBAC6D409B}"/>
  </bookViews>
  <sheets>
    <sheet name="pasiulymas" sheetId="3" r:id="rId1"/>
  </sheets>
  <definedNames>
    <definedName name="_ftn1" localSheetId="0">pasiulymas!#REF!</definedName>
    <definedName name="_ftn2" localSheetId="0">pasiulymas!#REF!</definedName>
    <definedName name="_ftnref1" localSheetId="0">pasiulymas!#REF!</definedName>
    <definedName name="_ftnref2" localSheetId="0">pasiulymas!#REF!</definedName>
    <definedName name="_Hlk26804739" localSheetId="0">pasiulymas!#REF!</definedName>
    <definedName name="_Hlk531073193" localSheetId="0">pasiulymas!#REF!</definedName>
    <definedName name="_Hlk8827766" localSheetId="0">pasiulymas!#REF!</definedName>
    <definedName name="_Hlk9587329" localSheetId="0">pasiulymas!$A$25</definedName>
    <definedName name="_Hlk9588428" localSheetId="0">pasiulymas!$A$49</definedName>
    <definedName name="_Hlk9947682" localSheetId="0">pasiulymas!$F$2</definedName>
    <definedName name="_Toc509932223" localSheetId="0">pasiulymas!#REF!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3" l="1"/>
  <c r="H9" i="3"/>
  <c r="C116" i="3" s="1"/>
  <c r="H8" i="3"/>
  <c r="H6" i="3"/>
  <c r="H5" i="3"/>
  <c r="H4" i="3"/>
  <c r="H7" i="3"/>
  <c r="C16" i="3"/>
  <c r="C17" i="3"/>
  <c r="C18" i="3"/>
  <c r="C19" i="3"/>
  <c r="C20" i="3"/>
  <c r="C21" i="3"/>
  <c r="C22" i="3"/>
  <c r="F22" i="3" l="1"/>
  <c r="F21" i="3"/>
  <c r="F20" i="3"/>
  <c r="F19" i="3"/>
  <c r="F18" i="3"/>
  <c r="F17" i="3"/>
  <c r="F16" i="3"/>
  <c r="E106" i="3"/>
  <c r="F106" i="3" s="1"/>
  <c r="E105" i="3"/>
  <c r="F105" i="3" s="1"/>
  <c r="E104" i="3"/>
  <c r="F104" i="3" s="1"/>
  <c r="E103" i="3"/>
  <c r="F103" i="3" s="1"/>
  <c r="E102" i="3"/>
  <c r="F102" i="3" s="1"/>
  <c r="E101" i="3"/>
  <c r="F101" i="3" s="1"/>
  <c r="E100" i="3"/>
  <c r="F100" i="3" s="1"/>
  <c r="E94" i="3"/>
  <c r="F94" i="3" s="1"/>
  <c r="E93" i="3"/>
  <c r="F93" i="3" s="1"/>
  <c r="E92" i="3"/>
  <c r="F92" i="3" s="1"/>
  <c r="E91" i="3"/>
  <c r="F91" i="3" s="1"/>
  <c r="E90" i="3"/>
  <c r="F90" i="3" s="1"/>
  <c r="E89" i="3"/>
  <c r="F89" i="3" s="1"/>
  <c r="E88" i="3"/>
  <c r="F88" i="3" s="1"/>
  <c r="E82" i="3"/>
  <c r="F82" i="3" s="1"/>
  <c r="E81" i="3"/>
  <c r="F81" i="3" s="1"/>
  <c r="E80" i="3"/>
  <c r="F80" i="3" s="1"/>
  <c r="E79" i="3"/>
  <c r="F79" i="3" s="1"/>
  <c r="E78" i="3"/>
  <c r="F78" i="3" s="1"/>
  <c r="E77" i="3"/>
  <c r="F77" i="3" s="1"/>
  <c r="E76" i="3"/>
  <c r="F76" i="3" s="1"/>
  <c r="E70" i="3"/>
  <c r="F70" i="3" s="1"/>
  <c r="E69" i="3"/>
  <c r="F69" i="3" s="1"/>
  <c r="E68" i="3"/>
  <c r="F68" i="3" s="1"/>
  <c r="E67" i="3"/>
  <c r="F67" i="3" s="1"/>
  <c r="E66" i="3"/>
  <c r="F66" i="3" s="1"/>
  <c r="E65" i="3"/>
  <c r="F65" i="3" s="1"/>
  <c r="E64" i="3"/>
  <c r="F64" i="3" s="1"/>
  <c r="E58" i="3"/>
  <c r="F58" i="3" s="1"/>
  <c r="E57" i="3"/>
  <c r="F57" i="3" s="1"/>
  <c r="E56" i="3"/>
  <c r="F56" i="3" s="1"/>
  <c r="E55" i="3"/>
  <c r="F55" i="3" s="1"/>
  <c r="E54" i="3"/>
  <c r="F54" i="3" s="1"/>
  <c r="E53" i="3"/>
  <c r="F53" i="3" s="1"/>
  <c r="E52" i="3"/>
  <c r="F52" i="3" s="1"/>
  <c r="E46" i="3"/>
  <c r="F46" i="3" s="1"/>
  <c r="E45" i="3"/>
  <c r="F45" i="3" s="1"/>
  <c r="E44" i="3"/>
  <c r="F44" i="3" s="1"/>
  <c r="E43" i="3"/>
  <c r="F43" i="3" s="1"/>
  <c r="E42" i="3"/>
  <c r="F42" i="3" s="1"/>
  <c r="E41" i="3"/>
  <c r="F41" i="3" s="1"/>
  <c r="E40" i="3"/>
  <c r="F40" i="3" s="1"/>
  <c r="E33" i="3"/>
  <c r="F33" i="3" s="1"/>
  <c r="F95" i="3" l="1"/>
  <c r="C117" i="3"/>
  <c r="F107" i="3" l="1"/>
  <c r="D117" i="3" s="1"/>
  <c r="D116" i="3"/>
  <c r="H116" i="3" s="1"/>
  <c r="G116" i="3" s="1"/>
  <c r="H117" i="3" l="1"/>
  <c r="G117" i="3" s="1"/>
  <c r="F117" i="3"/>
  <c r="F116" i="3"/>
  <c r="E34" i="3"/>
  <c r="F34" i="3" s="1"/>
  <c r="E32" i="3"/>
  <c r="F32" i="3" s="1"/>
  <c r="E31" i="3"/>
  <c r="F31" i="3" s="1"/>
  <c r="E30" i="3"/>
  <c r="F30" i="3" s="1"/>
  <c r="E29" i="3"/>
  <c r="F29" i="3" s="1"/>
  <c r="E28" i="3"/>
  <c r="F28" i="3" s="1"/>
  <c r="C114" i="3" l="1"/>
  <c r="C112" i="3"/>
  <c r="C113" i="3"/>
  <c r="C115" i="3"/>
  <c r="C111" i="3"/>
  <c r="H11" i="3" l="1"/>
  <c r="F47" i="3"/>
  <c r="D113" i="3" s="1"/>
  <c r="F113" i="3" s="1"/>
  <c r="F83" i="3" l="1"/>
  <c r="D114" i="3" s="1"/>
  <c r="F59" i="3"/>
  <c r="D111" i="3" s="1"/>
  <c r="F23" i="3"/>
  <c r="F71" i="3"/>
  <c r="D115" i="3" s="1"/>
  <c r="H115" i="3" s="1"/>
  <c r="G115" i="3" s="1"/>
  <c r="H113" i="3"/>
  <c r="G113" i="3" s="1"/>
  <c r="F111" i="3" l="1"/>
  <c r="H111" i="3"/>
  <c r="F35" i="3"/>
  <c r="D112" i="3" s="1"/>
  <c r="F112" i="3" s="1"/>
  <c r="H114" i="3"/>
  <c r="G114" i="3" s="1"/>
  <c r="F114" i="3"/>
  <c r="F115" i="3"/>
  <c r="H112" i="3" l="1"/>
  <c r="G112" i="3" s="1"/>
  <c r="G111" i="3"/>
  <c r="H118" i="3" l="1"/>
</calcChain>
</file>

<file path=xl/sharedStrings.xml><?xml version="1.0" encoding="utf-8"?>
<sst xmlns="http://schemas.openxmlformats.org/spreadsheetml/2006/main" count="247" uniqueCount="86">
  <si>
    <t>KDV priežiūra Lentelė Nr.1</t>
  </si>
  <si>
    <t>Žymėj.</t>
  </si>
  <si>
    <t>Paslaugos pavadinimas</t>
  </si>
  <si>
    <t>Dedikuotų darbuotojų maksimalus kiekis, vnt.</t>
  </si>
  <si>
    <t>Nuotoliu aptarnaujamų darbo vietų kiekis, vnt.</t>
  </si>
  <si>
    <r>
      <t>Maksimalus aptarnavimo terminas, mėn.</t>
    </r>
    <r>
      <rPr>
        <sz val="11"/>
        <color theme="1"/>
        <rFont val="Calibri"/>
        <family val="2"/>
        <scheme val="minor"/>
      </rPr>
      <t> </t>
    </r>
  </si>
  <si>
    <t>Vienos nuotoliu aptarnaujamos KDV kaina, EUR/mėn.</t>
  </si>
  <si>
    <t>Bendra kaina be PVM, €
8=3x5x6+4x5x7</t>
  </si>
  <si>
    <t>AB1</t>
  </si>
  <si>
    <t>EPSO-G, KDV priežiūra</t>
  </si>
  <si>
    <t>AB2</t>
  </si>
  <si>
    <r>
      <t>LITGRID, KDV priežiūra</t>
    </r>
    <r>
      <rPr>
        <sz val="11"/>
        <color theme="1"/>
        <rFont val="Calibri"/>
        <family val="2"/>
        <scheme val="minor"/>
      </rPr>
      <t> </t>
    </r>
  </si>
  <si>
    <t>-</t>
  </si>
  <si>
    <t>AB3</t>
  </si>
  <si>
    <t>AMBER GRID, KDV priežiūra</t>
  </si>
  <si>
    <t>AB4</t>
  </si>
  <si>
    <t>BALTPOOL, KDV priežiūra</t>
  </si>
  <si>
    <t>AB5</t>
  </si>
  <si>
    <t>ENERGY CELLS, KDV priežiūra</t>
  </si>
  <si>
    <t>AB6</t>
  </si>
  <si>
    <t>EPSO-G Invest</t>
  </si>
  <si>
    <t>AB7</t>
  </si>
  <si>
    <t>TETAS</t>
  </si>
  <si>
    <t>AB</t>
  </si>
  <si>
    <t>Iš viso kaina be PVM, €  (AB=A1+A2+A3+A4-AB5+AB6+AB7)</t>
  </si>
  <si>
    <t>KDV nuoma Lentelė Nr.2</t>
  </si>
  <si>
    <t>Preliminarus nuomojamos įrangos kiekis, vnt.</t>
  </si>
  <si>
    <t>Maksimalus nuomos terminas, mėn.</t>
  </si>
  <si>
    <t>Nuomos kaina be PVM už 1 vnt./mėn., €</t>
  </si>
  <si>
    <t>Bendra kaina be PVM, €
6=3x4x5</t>
  </si>
  <si>
    <t>CB1</t>
  </si>
  <si>
    <t>Nešiojamų kompiuterių nuoma  - Standartinis (C1)</t>
  </si>
  <si>
    <t>CB2</t>
  </si>
  <si>
    <t>Nešiojamų kompiuterių nuoma  - Padidinto našumo (C2)</t>
  </si>
  <si>
    <t>CB3</t>
  </si>
  <si>
    <t>Sąsajų išplėtimo įrenginys, klaviatūra C1 tipo kompiuteriams (C3)</t>
  </si>
  <si>
    <t>CB4</t>
  </si>
  <si>
    <t>Sąsajų išplėtimo įrenginys, klaviatūra C2 tipo kompiuteriams (C4)</t>
  </si>
  <si>
    <t>CB5</t>
  </si>
  <si>
    <t>Stacionarių kompiuterių nuoma  - Standartinis (C5)</t>
  </si>
  <si>
    <t>CB6</t>
  </si>
  <si>
    <t>Monitorių nuoma - Standartinis 27" (C6)</t>
  </si>
  <si>
    <t>CB7</t>
  </si>
  <si>
    <t>Monitorių nuoma - Didesnis 38" (C7)</t>
  </si>
  <si>
    <t>CB</t>
  </si>
  <si>
    <t>Iš viso kaina  be PVM € (CB=CB1+CB2+CB3+CB4+CB5+CB6+CB7)</t>
  </si>
  <si>
    <t>KDV nuoma LITGRID Lentelė Nr.3</t>
  </si>
  <si>
    <t>C1</t>
  </si>
  <si>
    <t>C2</t>
  </si>
  <si>
    <t>C3</t>
  </si>
  <si>
    <t>C4</t>
  </si>
  <si>
    <t>C5</t>
  </si>
  <si>
    <t>C6</t>
  </si>
  <si>
    <t>C7</t>
  </si>
  <si>
    <t>C</t>
  </si>
  <si>
    <t>Iš viso kaina  be PVM € (C=C1+C2+C3+C4+C5+C6+C7)</t>
  </si>
  <si>
    <t>KDV nuoma AMBERGRID Lentelė Nr.4</t>
  </si>
  <si>
    <t>KDV nuoma EPSO-G Lentelė Nr.5</t>
  </si>
  <si>
    <t>KDV nuoma ENERGY CELLS Lentelė Nr.6</t>
  </si>
  <si>
    <t>Iš viso kaina  be PVM € (C=C1+C2+C3+C4+C5+C6+C7+C8+C9)</t>
  </si>
  <si>
    <t>KDV nuoma BALTPOOL Lentelė Nr.7</t>
  </si>
  <si>
    <t>KDV nuoma EPSO-G Invest Lentelė Nr.8</t>
  </si>
  <si>
    <t>C8</t>
  </si>
  <si>
    <t>KDV nuoma TETAS Lentelė Nr.9</t>
  </si>
  <si>
    <t>Bendra pasiūlymo kaina Lentelė Nr.10</t>
  </si>
  <si>
    <t>Eil. Nr.</t>
  </si>
  <si>
    <t>KDV priežiūra be PVM (AB), €</t>
  </si>
  <si>
    <t>KDV nuoma be PVM (C), €</t>
  </si>
  <si>
    <t>Maksimali suma papildomoms remonto paslaugoms, € (R)</t>
  </si>
  <si>
    <t>Bendra pasiūlymo kaina (AB+C+R) be PVM, €</t>
  </si>
  <si>
    <t>PVM 21%,  €</t>
  </si>
  <si>
    <t>Bendra pasiūlymo kaina  su PVM, €</t>
  </si>
  <si>
    <t xml:space="preserve">EPSO-G </t>
  </si>
  <si>
    <t xml:space="preserve">LITGRID </t>
  </si>
  <si>
    <t xml:space="preserve">AMBER GRID </t>
  </si>
  <si>
    <t xml:space="preserve">BALTPOOL </t>
  </si>
  <si>
    <t>ENERGY CELLS</t>
  </si>
  <si>
    <t xml:space="preserve">Bendra pasiūlymo kaina € (1+2+3+4+5+6+7) su PVM </t>
  </si>
  <si>
    <r>
      <t xml:space="preserve">Bendra pasiūlymo kaina Eur be PVM </t>
    </r>
    <r>
      <rPr>
        <b/>
        <u/>
        <sz val="11"/>
        <color theme="1"/>
        <rFont val="Calibri"/>
        <family val="2"/>
        <scheme val="minor"/>
      </rPr>
      <t>______________________________________________</t>
    </r>
    <r>
      <rPr>
        <b/>
        <sz val="11"/>
        <color theme="1"/>
        <rFont val="Calibri"/>
        <family val="2"/>
        <scheme val="minor"/>
      </rPr>
      <t>.</t>
    </r>
  </si>
  <si>
    <t>(skaičiais ir žodžiais)</t>
  </si>
  <si>
    <t>Į šią sumą įeina visos išlaidos (transportavimo, pakavimo ir kt.) ir visi mokesčiai, išskyrus PVM.</t>
  </si>
  <si>
    <t>21 % PVM: __________ Eur.</t>
  </si>
  <si>
    <t>Dedikuoto darbuotojo teikiamų paslaugų kaina be PVM/EUR mėn</t>
  </si>
  <si>
    <t>Pasirašydamas šį Pasiūlymą, tvirtintu visų kartu su Pasiūlymu pateikiamų dokumentų tikrumą.</t>
  </si>
  <si>
    <t>(Tiekėjo arba jo įgalioto asmens pareigos, vardas, pavardė, parašas)</t>
  </si>
  <si>
    <t>pasiūlymo formos įkainių lentelės priedas Nr.2 „EXCEL LENTELĖ KAINOS PILDYMUI“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</si>
</sst>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8"/>
      <color rgb="FFFF0000"/>
      <name val="Calibri"/>
      <family val="2"/>
      <scheme val="minor"/>
    </font>
    <font>
      <sz val="11"/>
      <color rgb="FF000000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7" xfId="0" applyFont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 indent="15"/>
      <protection locked="0"/>
    </xf>
    <xf numFmtId="3" fontId="2" fillId="3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1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6" fillId="0" borderId="13" xfId="0" applyFont="1" applyBorder="1" applyAlignment="1">
      <alignment wrapText="1"/>
    </xf>
    <xf numFmtId="0" fontId="0" fillId="3" borderId="13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4" fontId="0" fillId="2" borderId="13" xfId="0" applyNumberFormat="1" applyFill="1" applyBorder="1" applyAlignment="1" applyProtection="1">
      <alignment horizontal="center" vertical="center" wrapText="1"/>
      <protection locked="0"/>
    </xf>
    <xf numFmtId="0" fontId="7" fillId="3" borderId="1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 wrapText="1"/>
    </xf>
    <xf numFmtId="4" fontId="0" fillId="0" borderId="13" xfId="0" applyNumberFormat="1" applyBorder="1" applyAlignment="1">
      <alignment horizontal="center" vertical="center" wrapText="1"/>
    </xf>
    <xf numFmtId="2" fontId="0" fillId="3" borderId="13" xfId="0" applyNumberForma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left"/>
    </xf>
    <xf numFmtId="0" fontId="1" fillId="0" borderId="13" xfId="0" applyFont="1" applyBorder="1" applyAlignment="1">
      <alignment wrapText="1"/>
    </xf>
    <xf numFmtId="3" fontId="0" fillId="0" borderId="13" xfId="0" applyNumberFormat="1" applyBorder="1" applyAlignment="1">
      <alignment horizontal="center" vertical="center" wrapText="1"/>
    </xf>
    <xf numFmtId="3" fontId="0" fillId="0" borderId="15" xfId="0" applyNumberForma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0" fillId="0" borderId="12" xfId="0" applyNumberFormat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3" fontId="0" fillId="4" borderId="15" xfId="0" applyNumberForma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11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209550</xdr:colOff>
          <xdr:row>124</xdr:row>
          <xdr:rowOff>0</xdr:rowOff>
        </xdr:from>
        <xdr:to>
          <xdr:col>1</xdr:col>
          <xdr:colOff>0</xdr:colOff>
          <xdr:row>127</xdr:row>
          <xdr:rowOff>50800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124</xdr:row>
          <xdr:rowOff>0</xdr:rowOff>
        </xdr:from>
        <xdr:to>
          <xdr:col>1</xdr:col>
          <xdr:colOff>457200</xdr:colOff>
          <xdr:row>126</xdr:row>
          <xdr:rowOff>146050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124</xdr:row>
          <xdr:rowOff>0</xdr:rowOff>
        </xdr:from>
        <xdr:to>
          <xdr:col>0</xdr:col>
          <xdr:colOff>476250</xdr:colOff>
          <xdr:row>125</xdr:row>
          <xdr:rowOff>171450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209550</xdr:colOff>
          <xdr:row>124</xdr:row>
          <xdr:rowOff>0</xdr:rowOff>
        </xdr:from>
        <xdr:to>
          <xdr:col>1</xdr:col>
          <xdr:colOff>0</xdr:colOff>
          <xdr:row>126</xdr:row>
          <xdr:rowOff>133350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885EE-46AC-49A7-8403-66AF0415A51C}">
  <dimension ref="A1:I128"/>
  <sheetViews>
    <sheetView tabSelected="1" topLeftCell="A116" workbookViewId="0">
      <selection activeCell="D2" sqref="D2"/>
    </sheetView>
  </sheetViews>
  <sheetFormatPr defaultColWidth="9.1796875" defaultRowHeight="14.5" x14ac:dyDescent="0.35"/>
  <cols>
    <col min="1" max="1" width="8.81640625" customWidth="1"/>
    <col min="2" max="2" width="62.26953125" customWidth="1"/>
    <col min="3" max="3" width="12.7265625" customWidth="1"/>
    <col min="4" max="4" width="11.81640625" customWidth="1"/>
    <col min="5" max="5" width="16.7265625" customWidth="1"/>
    <col min="6" max="6" width="13.7265625" customWidth="1"/>
    <col min="7" max="7" width="16.81640625" customWidth="1"/>
    <col min="8" max="8" width="12.1796875" customWidth="1"/>
  </cols>
  <sheetData>
    <row r="1" spans="1:9" x14ac:dyDescent="0.35">
      <c r="A1" s="28" t="s">
        <v>0</v>
      </c>
      <c r="B1" s="29"/>
      <c r="C1" s="29"/>
      <c r="D1" s="56" t="s">
        <v>85</v>
      </c>
      <c r="E1" s="56"/>
      <c r="F1" s="56"/>
      <c r="G1" s="57"/>
      <c r="H1" s="57"/>
      <c r="I1" s="1"/>
    </row>
    <row r="2" spans="1:9" ht="87" x14ac:dyDescent="0.35">
      <c r="A2" s="22" t="s">
        <v>1</v>
      </c>
      <c r="B2" s="22" t="s">
        <v>2</v>
      </c>
      <c r="C2" s="22" t="s">
        <v>3</v>
      </c>
      <c r="D2" s="42" t="s">
        <v>4</v>
      </c>
      <c r="E2" s="22" t="s">
        <v>5</v>
      </c>
      <c r="F2" s="22" t="s">
        <v>82</v>
      </c>
      <c r="G2" s="23" t="s">
        <v>6</v>
      </c>
      <c r="H2" s="38" t="s">
        <v>7</v>
      </c>
    </row>
    <row r="3" spans="1:9" x14ac:dyDescent="0.35">
      <c r="A3" s="23">
        <v>1</v>
      </c>
      <c r="B3" s="23">
        <v>2</v>
      </c>
      <c r="C3" s="23">
        <v>3</v>
      </c>
      <c r="D3" s="40">
        <v>4</v>
      </c>
      <c r="E3" s="23">
        <v>5</v>
      </c>
      <c r="F3" s="23">
        <v>6</v>
      </c>
      <c r="G3" s="40">
        <v>7</v>
      </c>
      <c r="H3" s="39">
        <v>8</v>
      </c>
    </row>
    <row r="4" spans="1:9" x14ac:dyDescent="0.35">
      <c r="A4" s="24" t="s">
        <v>8</v>
      </c>
      <c r="B4" s="24" t="s">
        <v>9</v>
      </c>
      <c r="C4" s="37">
        <f>0.34</f>
        <v>0.34</v>
      </c>
      <c r="D4" s="48">
        <v>83</v>
      </c>
      <c r="E4" s="27">
        <v>48</v>
      </c>
      <c r="F4" s="58"/>
      <c r="G4" s="49"/>
      <c r="H4" s="46">
        <f>+C4*E4*F$4+D4*E4*G4</f>
        <v>0</v>
      </c>
    </row>
    <row r="5" spans="1:9" ht="23.5" x14ac:dyDescent="0.55000000000000004">
      <c r="A5" s="24" t="s">
        <v>10</v>
      </c>
      <c r="B5" s="24" t="s">
        <v>11</v>
      </c>
      <c r="C5" s="37">
        <v>1.33</v>
      </c>
      <c r="D5" s="48" t="s">
        <v>12</v>
      </c>
      <c r="E5" s="27">
        <v>48</v>
      </c>
      <c r="F5" s="59"/>
      <c r="G5" s="48" t="s">
        <v>12</v>
      </c>
      <c r="H5" s="46">
        <f>+C5*E5*F4</f>
        <v>0</v>
      </c>
      <c r="I5" s="21"/>
    </row>
    <row r="6" spans="1:9" ht="23.5" x14ac:dyDescent="0.55000000000000004">
      <c r="A6" s="24" t="s">
        <v>13</v>
      </c>
      <c r="B6" s="24" t="s">
        <v>14</v>
      </c>
      <c r="C6" s="37">
        <v>1.33</v>
      </c>
      <c r="D6" s="48" t="s">
        <v>12</v>
      </c>
      <c r="E6" s="27">
        <v>48</v>
      </c>
      <c r="F6" s="60"/>
      <c r="G6" s="48" t="s">
        <v>12</v>
      </c>
      <c r="H6" s="46">
        <f>+C6*E6*F4</f>
        <v>0</v>
      </c>
      <c r="I6" s="21"/>
    </row>
    <row r="7" spans="1:9" ht="23.5" x14ac:dyDescent="0.55000000000000004">
      <c r="A7" s="24" t="s">
        <v>15</v>
      </c>
      <c r="B7" s="24" t="s">
        <v>16</v>
      </c>
      <c r="C7" s="26" t="s">
        <v>12</v>
      </c>
      <c r="D7" s="48">
        <v>30</v>
      </c>
      <c r="E7" s="27">
        <v>48</v>
      </c>
      <c r="F7" s="43" t="s">
        <v>12</v>
      </c>
      <c r="G7" s="61"/>
      <c r="H7" s="46">
        <f>D7*E7*G7</f>
        <v>0</v>
      </c>
      <c r="I7" s="21"/>
    </row>
    <row r="8" spans="1:9" x14ac:dyDescent="0.35">
      <c r="A8" s="24" t="s">
        <v>17</v>
      </c>
      <c r="B8" s="24" t="s">
        <v>18</v>
      </c>
      <c r="C8" s="26" t="s">
        <v>12</v>
      </c>
      <c r="D8" s="48">
        <v>26</v>
      </c>
      <c r="E8" s="27">
        <v>48</v>
      </c>
      <c r="F8" s="43" t="s">
        <v>12</v>
      </c>
      <c r="G8" s="62"/>
      <c r="H8" s="46">
        <f>D8*E8*G7</f>
        <v>0</v>
      </c>
    </row>
    <row r="9" spans="1:9" x14ac:dyDescent="0.35">
      <c r="A9" s="24" t="s">
        <v>19</v>
      </c>
      <c r="B9" s="24" t="s">
        <v>20</v>
      </c>
      <c r="C9" s="26" t="s">
        <v>12</v>
      </c>
      <c r="D9" s="48">
        <v>6</v>
      </c>
      <c r="E9" s="27">
        <v>48</v>
      </c>
      <c r="F9" s="43" t="s">
        <v>12</v>
      </c>
      <c r="G9" s="63"/>
      <c r="H9" s="46">
        <f>D9*E9*G7</f>
        <v>0</v>
      </c>
    </row>
    <row r="10" spans="1:9" x14ac:dyDescent="0.35">
      <c r="A10" s="24" t="s">
        <v>21</v>
      </c>
      <c r="B10" s="24" t="s">
        <v>22</v>
      </c>
      <c r="C10" s="26" t="s">
        <v>12</v>
      </c>
      <c r="D10" s="48" t="s">
        <v>12</v>
      </c>
      <c r="E10" s="27" t="s">
        <v>12</v>
      </c>
      <c r="F10" s="44" t="s">
        <v>12</v>
      </c>
      <c r="G10" s="50" t="s">
        <v>12</v>
      </c>
      <c r="H10" s="47" t="s">
        <v>12</v>
      </c>
    </row>
    <row r="11" spans="1:9" x14ac:dyDescent="0.35">
      <c r="A11" s="22" t="s">
        <v>23</v>
      </c>
      <c r="B11" s="70" t="s">
        <v>24</v>
      </c>
      <c r="C11" s="70"/>
      <c r="D11" s="70"/>
      <c r="E11" s="64"/>
      <c r="F11" s="40"/>
      <c r="G11" s="41"/>
      <c r="H11" s="45">
        <f>SUM(H4:H8)</f>
        <v>0</v>
      </c>
    </row>
    <row r="12" spans="1:9" x14ac:dyDescent="0.35">
      <c r="A12" s="6"/>
      <c r="B12" s="6"/>
      <c r="C12" s="6"/>
      <c r="D12" s="6"/>
      <c r="E12" s="6"/>
      <c r="F12" s="6"/>
      <c r="G12" s="6"/>
      <c r="H12" s="1"/>
      <c r="I12" s="1"/>
    </row>
    <row r="13" spans="1:9" x14ac:dyDescent="0.35">
      <c r="A13" s="28" t="s">
        <v>25</v>
      </c>
      <c r="B13" s="29"/>
      <c r="C13" s="29"/>
      <c r="D13" s="29"/>
      <c r="E13" s="29"/>
      <c r="F13" s="29"/>
      <c r="G13" s="1"/>
      <c r="H13" s="1"/>
      <c r="I13" s="1"/>
    </row>
    <row r="14" spans="1:9" ht="58" x14ac:dyDescent="0.35">
      <c r="A14" s="22" t="s">
        <v>1</v>
      </c>
      <c r="B14" s="22" t="s">
        <v>2</v>
      </c>
      <c r="C14" s="22" t="s">
        <v>26</v>
      </c>
      <c r="D14" s="22" t="s">
        <v>27</v>
      </c>
      <c r="E14" s="22" t="s">
        <v>28</v>
      </c>
      <c r="F14" s="22" t="s">
        <v>29</v>
      </c>
      <c r="G14" s="1"/>
      <c r="H14" s="1"/>
      <c r="I14" s="1"/>
    </row>
    <row r="15" spans="1:9" x14ac:dyDescent="0.35">
      <c r="A15" s="23">
        <v>1</v>
      </c>
      <c r="B15" s="23">
        <v>2</v>
      </c>
      <c r="C15" s="23">
        <v>3</v>
      </c>
      <c r="D15" s="23">
        <v>4</v>
      </c>
      <c r="E15" s="23">
        <v>5</v>
      </c>
      <c r="F15" s="23">
        <v>6</v>
      </c>
      <c r="G15" s="1"/>
      <c r="H15" s="1"/>
      <c r="I15" s="1"/>
    </row>
    <row r="16" spans="1:9" x14ac:dyDescent="0.35">
      <c r="A16" s="24" t="s">
        <v>30</v>
      </c>
      <c r="B16" s="25" t="s">
        <v>31</v>
      </c>
      <c r="C16" s="26">
        <f t="shared" ref="C16:C22" si="0">C28+C40+C52+C64+C76+C88+C100</f>
        <v>871</v>
      </c>
      <c r="D16" s="27">
        <v>48</v>
      </c>
      <c r="E16" s="30"/>
      <c r="F16" s="36">
        <f>+C16*D16*E16</f>
        <v>0</v>
      </c>
      <c r="G16" s="1"/>
      <c r="H16" s="1"/>
      <c r="I16" s="1"/>
    </row>
    <row r="17" spans="1:9" x14ac:dyDescent="0.35">
      <c r="A17" s="24" t="s">
        <v>32</v>
      </c>
      <c r="B17" s="25" t="s">
        <v>33</v>
      </c>
      <c r="C17" s="26">
        <f t="shared" si="0"/>
        <v>120</v>
      </c>
      <c r="D17" s="27">
        <v>48</v>
      </c>
      <c r="E17" s="30"/>
      <c r="F17" s="36">
        <f t="shared" ref="F17:F22" si="1">+C17*D17*E17</f>
        <v>0</v>
      </c>
      <c r="G17" s="1"/>
      <c r="H17" s="1"/>
      <c r="I17" s="1"/>
    </row>
    <row r="18" spans="1:9" x14ac:dyDescent="0.35">
      <c r="A18" s="24" t="s">
        <v>34</v>
      </c>
      <c r="B18" s="25" t="s">
        <v>35</v>
      </c>
      <c r="C18" s="26">
        <f t="shared" si="0"/>
        <v>944</v>
      </c>
      <c r="D18" s="27">
        <v>48</v>
      </c>
      <c r="E18" s="30"/>
      <c r="F18" s="36">
        <f t="shared" si="1"/>
        <v>0</v>
      </c>
      <c r="G18" s="1"/>
      <c r="H18" s="1"/>
      <c r="I18" s="1"/>
    </row>
    <row r="19" spans="1:9" x14ac:dyDescent="0.35">
      <c r="A19" s="24" t="s">
        <v>36</v>
      </c>
      <c r="B19" s="25" t="s">
        <v>37</v>
      </c>
      <c r="C19" s="26">
        <f t="shared" si="0"/>
        <v>130</v>
      </c>
      <c r="D19" s="27">
        <v>48</v>
      </c>
      <c r="E19" s="30"/>
      <c r="F19" s="36">
        <f t="shared" si="1"/>
        <v>0</v>
      </c>
      <c r="G19" s="1"/>
      <c r="H19" s="1"/>
      <c r="I19" s="1"/>
    </row>
    <row r="20" spans="1:9" x14ac:dyDescent="0.35">
      <c r="A20" s="24" t="s">
        <v>38</v>
      </c>
      <c r="B20" s="25" t="s">
        <v>39</v>
      </c>
      <c r="C20" s="26">
        <f t="shared" si="0"/>
        <v>60</v>
      </c>
      <c r="D20" s="27">
        <v>48</v>
      </c>
      <c r="E20" s="30"/>
      <c r="F20" s="36">
        <f t="shared" si="1"/>
        <v>0</v>
      </c>
      <c r="G20" s="1"/>
      <c r="H20" s="1"/>
      <c r="I20" s="1"/>
    </row>
    <row r="21" spans="1:9" x14ac:dyDescent="0.35">
      <c r="A21" s="24" t="s">
        <v>40</v>
      </c>
      <c r="B21" s="25" t="s">
        <v>41</v>
      </c>
      <c r="C21" s="26">
        <f t="shared" si="0"/>
        <v>1257</v>
      </c>
      <c r="D21" s="27">
        <v>48</v>
      </c>
      <c r="E21" s="30"/>
      <c r="F21" s="36">
        <f t="shared" si="1"/>
        <v>0</v>
      </c>
      <c r="G21" s="1"/>
      <c r="H21" s="1"/>
      <c r="I21" s="1"/>
    </row>
    <row r="22" spans="1:9" x14ac:dyDescent="0.35">
      <c r="A22" s="24" t="s">
        <v>42</v>
      </c>
      <c r="B22" s="25" t="s">
        <v>43</v>
      </c>
      <c r="C22" s="26">
        <f t="shared" si="0"/>
        <v>277</v>
      </c>
      <c r="D22" s="27">
        <v>48</v>
      </c>
      <c r="E22" s="30"/>
      <c r="F22" s="36">
        <f t="shared" si="1"/>
        <v>0</v>
      </c>
      <c r="G22" s="1"/>
      <c r="H22" s="1"/>
      <c r="I22" s="1"/>
    </row>
    <row r="23" spans="1:9" x14ac:dyDescent="0.35">
      <c r="A23" s="22" t="s">
        <v>44</v>
      </c>
      <c r="B23" s="70" t="s">
        <v>45</v>
      </c>
      <c r="C23" s="70"/>
      <c r="D23" s="70"/>
      <c r="E23" s="70"/>
      <c r="F23" s="45">
        <f>SUM(F16:F22)</f>
        <v>0</v>
      </c>
      <c r="G23" s="1"/>
      <c r="H23" s="1"/>
      <c r="I23" s="1"/>
    </row>
    <row r="24" spans="1:9" x14ac:dyDescent="0.35">
      <c r="A24" s="5"/>
      <c r="B24" s="1"/>
      <c r="C24" s="1"/>
      <c r="D24" s="1"/>
      <c r="E24" s="1"/>
      <c r="F24" s="1"/>
      <c r="G24" s="1"/>
      <c r="H24" s="1"/>
      <c r="I24" s="1"/>
    </row>
    <row r="25" spans="1:9" x14ac:dyDescent="0.35">
      <c r="A25" s="12" t="s">
        <v>46</v>
      </c>
      <c r="B25" s="1"/>
      <c r="C25" s="1"/>
      <c r="D25" s="1"/>
      <c r="E25" s="1"/>
      <c r="F25" s="1"/>
      <c r="G25" s="1"/>
      <c r="H25" s="1"/>
      <c r="I25" s="1"/>
    </row>
    <row r="26" spans="1:9" ht="58" x14ac:dyDescent="0.35">
      <c r="A26" s="22" t="s">
        <v>1</v>
      </c>
      <c r="B26" s="22" t="s">
        <v>2</v>
      </c>
      <c r="C26" s="22" t="s">
        <v>26</v>
      </c>
      <c r="D26" s="22" t="s">
        <v>27</v>
      </c>
      <c r="E26" s="22" t="s">
        <v>28</v>
      </c>
      <c r="F26" s="22" t="s">
        <v>29</v>
      </c>
      <c r="G26" s="1"/>
      <c r="H26" s="1"/>
      <c r="I26" s="1"/>
    </row>
    <row r="27" spans="1:9" x14ac:dyDescent="0.35">
      <c r="A27" s="23">
        <v>1</v>
      </c>
      <c r="B27" s="23">
        <v>2</v>
      </c>
      <c r="C27" s="23">
        <v>3</v>
      </c>
      <c r="D27" s="23">
        <v>4</v>
      </c>
      <c r="E27" s="23">
        <v>5</v>
      </c>
      <c r="F27" s="23">
        <v>6</v>
      </c>
      <c r="G27" s="1"/>
      <c r="H27" s="1"/>
      <c r="I27" s="1"/>
    </row>
    <row r="28" spans="1:9" x14ac:dyDescent="0.35">
      <c r="A28" s="24" t="s">
        <v>47</v>
      </c>
      <c r="B28" s="25" t="s">
        <v>31</v>
      </c>
      <c r="C28" s="26">
        <v>430</v>
      </c>
      <c r="D28" s="27">
        <v>48</v>
      </c>
      <c r="E28" s="30">
        <f>$E$16</f>
        <v>0</v>
      </c>
      <c r="F28" s="36">
        <f>+C28*D28*E28</f>
        <v>0</v>
      </c>
      <c r="G28" s="1"/>
      <c r="H28" s="1"/>
      <c r="I28" s="1"/>
    </row>
    <row r="29" spans="1:9" x14ac:dyDescent="0.35">
      <c r="A29" s="24" t="s">
        <v>48</v>
      </c>
      <c r="B29" s="25" t="s">
        <v>33</v>
      </c>
      <c r="C29" s="26">
        <v>100</v>
      </c>
      <c r="D29" s="27">
        <v>48</v>
      </c>
      <c r="E29" s="30">
        <f>$E$17</f>
        <v>0</v>
      </c>
      <c r="F29" s="36">
        <f t="shared" ref="F29:F34" si="2">+C29*D29*E29</f>
        <v>0</v>
      </c>
      <c r="G29" s="1"/>
      <c r="H29" s="1"/>
      <c r="I29" s="1"/>
    </row>
    <row r="30" spans="1:9" x14ac:dyDescent="0.35">
      <c r="A30" s="24" t="s">
        <v>49</v>
      </c>
      <c r="B30" s="25" t="s">
        <v>35</v>
      </c>
      <c r="C30" s="26">
        <v>450</v>
      </c>
      <c r="D30" s="27">
        <v>48</v>
      </c>
      <c r="E30" s="30">
        <f>$E$18</f>
        <v>0</v>
      </c>
      <c r="F30" s="36">
        <f t="shared" si="2"/>
        <v>0</v>
      </c>
      <c r="G30" s="1"/>
      <c r="H30" s="1"/>
      <c r="I30" s="1"/>
    </row>
    <row r="31" spans="1:9" x14ac:dyDescent="0.35">
      <c r="A31" s="24" t="s">
        <v>50</v>
      </c>
      <c r="B31" s="25" t="s">
        <v>37</v>
      </c>
      <c r="C31" s="26">
        <v>120</v>
      </c>
      <c r="D31" s="27">
        <v>48</v>
      </c>
      <c r="E31" s="30">
        <f>$E$19</f>
        <v>0</v>
      </c>
      <c r="F31" s="36">
        <f t="shared" si="2"/>
        <v>0</v>
      </c>
      <c r="G31" s="1"/>
      <c r="H31" s="1"/>
      <c r="I31" s="1"/>
    </row>
    <row r="32" spans="1:9" x14ac:dyDescent="0.35">
      <c r="A32" s="24" t="s">
        <v>51</v>
      </c>
      <c r="B32" s="25" t="s">
        <v>39</v>
      </c>
      <c r="C32" s="26">
        <v>10</v>
      </c>
      <c r="D32" s="27">
        <v>48</v>
      </c>
      <c r="E32" s="30">
        <f>$E$20</f>
        <v>0</v>
      </c>
      <c r="F32" s="36">
        <f t="shared" si="2"/>
        <v>0</v>
      </c>
      <c r="G32" s="1"/>
      <c r="H32" s="1"/>
      <c r="I32" s="1"/>
    </row>
    <row r="33" spans="1:9" x14ac:dyDescent="0.35">
      <c r="A33" s="24" t="s">
        <v>52</v>
      </c>
      <c r="B33" s="25" t="s">
        <v>41</v>
      </c>
      <c r="C33" s="26">
        <v>450</v>
      </c>
      <c r="D33" s="27">
        <v>48</v>
      </c>
      <c r="E33" s="30">
        <f>$E$21</f>
        <v>0</v>
      </c>
      <c r="F33" s="36">
        <f t="shared" si="2"/>
        <v>0</v>
      </c>
      <c r="G33" s="1"/>
      <c r="H33" s="1"/>
      <c r="I33" s="1"/>
    </row>
    <row r="34" spans="1:9" x14ac:dyDescent="0.35">
      <c r="A34" s="24" t="s">
        <v>53</v>
      </c>
      <c r="B34" s="25" t="s">
        <v>43</v>
      </c>
      <c r="C34" s="26">
        <v>150</v>
      </c>
      <c r="D34" s="27">
        <v>48</v>
      </c>
      <c r="E34" s="30">
        <f>$E$22</f>
        <v>0</v>
      </c>
      <c r="F34" s="36">
        <f t="shared" si="2"/>
        <v>0</v>
      </c>
      <c r="G34" s="1"/>
      <c r="H34" s="1"/>
      <c r="I34" s="1"/>
    </row>
    <row r="35" spans="1:9" ht="15" customHeight="1" x14ac:dyDescent="0.35">
      <c r="A35" s="22" t="s">
        <v>54</v>
      </c>
      <c r="B35" s="64" t="s">
        <v>55</v>
      </c>
      <c r="C35" s="65"/>
      <c r="D35" s="65"/>
      <c r="E35" s="66"/>
      <c r="F35" s="45">
        <f>SUM(F28:F34)</f>
        <v>0</v>
      </c>
      <c r="G35" s="1"/>
      <c r="H35" s="1"/>
      <c r="I35" s="1"/>
    </row>
    <row r="36" spans="1:9" x14ac:dyDescent="0.35">
      <c r="A36" s="5"/>
      <c r="B36" s="1"/>
      <c r="C36" s="1"/>
      <c r="D36" s="1"/>
      <c r="E36" s="1"/>
      <c r="F36" s="1"/>
      <c r="G36" s="1"/>
      <c r="H36" s="1"/>
      <c r="I36" s="1"/>
    </row>
    <row r="37" spans="1:9" x14ac:dyDescent="0.35">
      <c r="A37" s="28" t="s">
        <v>56</v>
      </c>
      <c r="B37" s="29"/>
      <c r="C37" s="29"/>
      <c r="D37" s="29"/>
      <c r="E37" s="29"/>
      <c r="F37" s="29"/>
      <c r="G37" s="1"/>
      <c r="H37" s="1"/>
      <c r="I37" s="1"/>
    </row>
    <row r="38" spans="1:9" ht="58" x14ac:dyDescent="0.35">
      <c r="A38" s="22" t="s">
        <v>1</v>
      </c>
      <c r="B38" s="22" t="s">
        <v>2</v>
      </c>
      <c r="C38" s="22" t="s">
        <v>26</v>
      </c>
      <c r="D38" s="22" t="s">
        <v>27</v>
      </c>
      <c r="E38" s="22" t="s">
        <v>28</v>
      </c>
      <c r="F38" s="22" t="s">
        <v>29</v>
      </c>
      <c r="G38" s="1"/>
      <c r="H38" s="1"/>
      <c r="I38" s="1"/>
    </row>
    <row r="39" spans="1:9" x14ac:dyDescent="0.35">
      <c r="A39" s="23">
        <v>1</v>
      </c>
      <c r="B39" s="23">
        <v>2</v>
      </c>
      <c r="C39" s="23"/>
      <c r="D39" s="23">
        <v>4</v>
      </c>
      <c r="E39" s="23">
        <v>5</v>
      </c>
      <c r="F39" s="23">
        <v>6</v>
      </c>
      <c r="G39" s="1"/>
      <c r="H39" s="1"/>
      <c r="I39" s="1"/>
    </row>
    <row r="40" spans="1:9" x14ac:dyDescent="0.35">
      <c r="A40" s="24" t="s">
        <v>47</v>
      </c>
      <c r="B40" s="25" t="s">
        <v>31</v>
      </c>
      <c r="C40" s="26">
        <v>315</v>
      </c>
      <c r="D40" s="27">
        <v>48</v>
      </c>
      <c r="E40" s="30">
        <f>$E$16</f>
        <v>0</v>
      </c>
      <c r="F40" s="36">
        <f>+C40*D40*E40</f>
        <v>0</v>
      </c>
      <c r="G40" s="1"/>
      <c r="H40" s="1"/>
      <c r="I40" s="1"/>
    </row>
    <row r="41" spans="1:9" x14ac:dyDescent="0.35">
      <c r="A41" s="24" t="s">
        <v>48</v>
      </c>
      <c r="B41" s="25" t="s">
        <v>33</v>
      </c>
      <c r="C41" s="26">
        <v>5</v>
      </c>
      <c r="D41" s="27">
        <v>48</v>
      </c>
      <c r="E41" s="30">
        <f>$E$17</f>
        <v>0</v>
      </c>
      <c r="F41" s="36">
        <f t="shared" ref="F41:F46" si="3">+C41*D41*E41</f>
        <v>0</v>
      </c>
      <c r="G41" s="1"/>
      <c r="H41" s="1"/>
      <c r="I41" s="1"/>
    </row>
    <row r="42" spans="1:9" x14ac:dyDescent="0.35">
      <c r="A42" s="24" t="s">
        <v>49</v>
      </c>
      <c r="B42" s="25" t="s">
        <v>35</v>
      </c>
      <c r="C42" s="26">
        <v>315</v>
      </c>
      <c r="D42" s="27">
        <v>48</v>
      </c>
      <c r="E42" s="30">
        <f>$E$18</f>
        <v>0</v>
      </c>
      <c r="F42" s="36">
        <f t="shared" si="3"/>
        <v>0</v>
      </c>
      <c r="G42" s="1"/>
      <c r="H42" s="1"/>
      <c r="I42" s="1"/>
    </row>
    <row r="43" spans="1:9" x14ac:dyDescent="0.35">
      <c r="A43" s="24" t="s">
        <v>50</v>
      </c>
      <c r="B43" s="25" t="s">
        <v>37</v>
      </c>
      <c r="C43" s="26">
        <v>5</v>
      </c>
      <c r="D43" s="27">
        <v>48</v>
      </c>
      <c r="E43" s="30">
        <f>$E$19</f>
        <v>0</v>
      </c>
      <c r="F43" s="36">
        <f t="shared" si="3"/>
        <v>0</v>
      </c>
      <c r="G43" s="1"/>
      <c r="H43" s="1"/>
      <c r="I43" s="1"/>
    </row>
    <row r="44" spans="1:9" x14ac:dyDescent="0.35">
      <c r="A44" s="24" t="s">
        <v>51</v>
      </c>
      <c r="B44" s="25" t="s">
        <v>39</v>
      </c>
      <c r="C44" s="26">
        <v>50</v>
      </c>
      <c r="D44" s="27">
        <v>48</v>
      </c>
      <c r="E44" s="30">
        <f>$E$20</f>
        <v>0</v>
      </c>
      <c r="F44" s="36">
        <f t="shared" si="3"/>
        <v>0</v>
      </c>
      <c r="G44" s="1"/>
      <c r="H44" s="1"/>
      <c r="I44" s="1"/>
    </row>
    <row r="45" spans="1:9" x14ac:dyDescent="0.35">
      <c r="A45" s="24" t="s">
        <v>52</v>
      </c>
      <c r="B45" s="25" t="s">
        <v>41</v>
      </c>
      <c r="C45" s="26">
        <v>582</v>
      </c>
      <c r="D45" s="27">
        <v>48</v>
      </c>
      <c r="E45" s="30">
        <f>$E$21</f>
        <v>0</v>
      </c>
      <c r="F45" s="36">
        <f t="shared" si="3"/>
        <v>0</v>
      </c>
      <c r="G45" s="1"/>
      <c r="H45" s="1"/>
      <c r="I45" s="1"/>
    </row>
    <row r="46" spans="1:9" x14ac:dyDescent="0.35">
      <c r="A46" s="24" t="s">
        <v>53</v>
      </c>
      <c r="B46" s="25" t="s">
        <v>43</v>
      </c>
      <c r="C46" s="26">
        <v>100</v>
      </c>
      <c r="D46" s="27">
        <v>48</v>
      </c>
      <c r="E46" s="30">
        <f>$E$22</f>
        <v>0</v>
      </c>
      <c r="F46" s="36">
        <f t="shared" si="3"/>
        <v>0</v>
      </c>
      <c r="G46" s="1"/>
      <c r="H46" s="1"/>
      <c r="I46" s="1"/>
    </row>
    <row r="47" spans="1:9" x14ac:dyDescent="0.35">
      <c r="A47" s="22" t="s">
        <v>54</v>
      </c>
      <c r="B47" s="64" t="s">
        <v>55</v>
      </c>
      <c r="C47" s="65"/>
      <c r="D47" s="65"/>
      <c r="E47" s="66"/>
      <c r="F47" s="45">
        <f>SUM(F40:F46)</f>
        <v>0</v>
      </c>
      <c r="G47" s="1"/>
      <c r="H47" s="1"/>
      <c r="I47" s="1"/>
    </row>
    <row r="48" spans="1:9" x14ac:dyDescent="0.35">
      <c r="A48" s="5"/>
      <c r="B48" s="1"/>
      <c r="C48" s="1"/>
      <c r="D48" s="1"/>
      <c r="E48" s="1"/>
      <c r="F48" s="1"/>
      <c r="G48" s="1"/>
      <c r="H48" s="1"/>
      <c r="I48" s="1"/>
    </row>
    <row r="49" spans="1:9" x14ac:dyDescent="0.35">
      <c r="A49" s="28" t="s">
        <v>57</v>
      </c>
      <c r="B49" s="29"/>
      <c r="C49" s="29"/>
      <c r="D49" s="29"/>
      <c r="E49" s="29"/>
      <c r="F49" s="29"/>
      <c r="G49" s="1"/>
      <c r="H49" s="1"/>
      <c r="I49" s="1"/>
    </row>
    <row r="50" spans="1:9" ht="58" x14ac:dyDescent="0.35">
      <c r="A50" s="22" t="s">
        <v>1</v>
      </c>
      <c r="B50" s="22" t="s">
        <v>2</v>
      </c>
      <c r="C50" s="22" t="s">
        <v>26</v>
      </c>
      <c r="D50" s="22" t="s">
        <v>27</v>
      </c>
      <c r="E50" s="22" t="s">
        <v>28</v>
      </c>
      <c r="F50" s="22" t="s">
        <v>29</v>
      </c>
      <c r="G50" s="1"/>
      <c r="H50" s="1"/>
      <c r="I50" s="1"/>
    </row>
    <row r="51" spans="1:9" s="4" customFormat="1" x14ac:dyDescent="0.35">
      <c r="A51" s="23">
        <v>1</v>
      </c>
      <c r="B51" s="23">
        <v>2</v>
      </c>
      <c r="C51" s="23">
        <v>3</v>
      </c>
      <c r="D51" s="23">
        <v>4</v>
      </c>
      <c r="E51" s="23">
        <v>5</v>
      </c>
      <c r="F51" s="23">
        <v>6</v>
      </c>
    </row>
    <row r="52" spans="1:9" x14ac:dyDescent="0.35">
      <c r="A52" s="24" t="s">
        <v>47</v>
      </c>
      <c r="B52" s="25" t="s">
        <v>31</v>
      </c>
      <c r="C52" s="26">
        <v>80</v>
      </c>
      <c r="D52" s="27">
        <v>48</v>
      </c>
      <c r="E52" s="30">
        <f>$E$16</f>
        <v>0</v>
      </c>
      <c r="F52" s="36">
        <f>+C52*D52*E52</f>
        <v>0</v>
      </c>
      <c r="G52" s="1"/>
      <c r="H52" s="1"/>
      <c r="I52" s="1"/>
    </row>
    <row r="53" spans="1:9" x14ac:dyDescent="0.35">
      <c r="A53" s="24" t="s">
        <v>48</v>
      </c>
      <c r="B53" s="25" t="s">
        <v>33</v>
      </c>
      <c r="C53" s="26">
        <v>3</v>
      </c>
      <c r="D53" s="27">
        <v>48</v>
      </c>
      <c r="E53" s="30">
        <f>$E$17</f>
        <v>0</v>
      </c>
      <c r="F53" s="36">
        <f t="shared" ref="F53:F58" si="4">+C53*D53*E53</f>
        <v>0</v>
      </c>
      <c r="G53" s="1"/>
      <c r="H53" s="1"/>
      <c r="I53" s="1"/>
    </row>
    <row r="54" spans="1:9" x14ac:dyDescent="0.35">
      <c r="A54" s="24" t="s">
        <v>49</v>
      </c>
      <c r="B54" s="25" t="s">
        <v>35</v>
      </c>
      <c r="C54" s="26">
        <v>123</v>
      </c>
      <c r="D54" s="27">
        <v>48</v>
      </c>
      <c r="E54" s="30">
        <f>$E$18</f>
        <v>0</v>
      </c>
      <c r="F54" s="36">
        <f t="shared" si="4"/>
        <v>0</v>
      </c>
      <c r="G54" s="1"/>
      <c r="H54" s="1"/>
      <c r="I54" s="1"/>
    </row>
    <row r="55" spans="1:9" x14ac:dyDescent="0.35">
      <c r="A55" s="24" t="s">
        <v>50</v>
      </c>
      <c r="B55" s="25" t="s">
        <v>37</v>
      </c>
      <c r="C55" s="26">
        <v>3</v>
      </c>
      <c r="D55" s="27">
        <v>48</v>
      </c>
      <c r="E55" s="30">
        <f>$E$19</f>
        <v>0</v>
      </c>
      <c r="F55" s="36">
        <f t="shared" si="4"/>
        <v>0</v>
      </c>
      <c r="G55" s="1"/>
      <c r="H55" s="1"/>
      <c r="I55" s="1"/>
    </row>
    <row r="56" spans="1:9" x14ac:dyDescent="0.35">
      <c r="A56" s="24" t="s">
        <v>51</v>
      </c>
      <c r="B56" s="25" t="s">
        <v>39</v>
      </c>
      <c r="C56" s="26">
        <v>0</v>
      </c>
      <c r="D56" s="27">
        <v>48</v>
      </c>
      <c r="E56" s="30">
        <f>$E$20</f>
        <v>0</v>
      </c>
      <c r="F56" s="36">
        <f t="shared" si="4"/>
        <v>0</v>
      </c>
      <c r="G56" s="1"/>
      <c r="H56" s="1"/>
      <c r="I56" s="1"/>
    </row>
    <row r="57" spans="1:9" x14ac:dyDescent="0.35">
      <c r="A57" s="24" t="s">
        <v>52</v>
      </c>
      <c r="B57" s="25" t="s">
        <v>41</v>
      </c>
      <c r="C57" s="26">
        <v>120</v>
      </c>
      <c r="D57" s="27">
        <v>48</v>
      </c>
      <c r="E57" s="30">
        <f>$E$21</f>
        <v>0</v>
      </c>
      <c r="F57" s="36">
        <f t="shared" si="4"/>
        <v>0</v>
      </c>
      <c r="G57" s="1"/>
      <c r="H57" s="1"/>
      <c r="I57" s="1"/>
    </row>
    <row r="58" spans="1:9" x14ac:dyDescent="0.35">
      <c r="A58" s="24" t="s">
        <v>53</v>
      </c>
      <c r="B58" s="25" t="s">
        <v>43</v>
      </c>
      <c r="C58" s="26">
        <v>23</v>
      </c>
      <c r="D58" s="27">
        <v>48</v>
      </c>
      <c r="E58" s="30">
        <f>$E$22</f>
        <v>0</v>
      </c>
      <c r="F58" s="36">
        <f t="shared" si="4"/>
        <v>0</v>
      </c>
      <c r="G58" s="1"/>
      <c r="H58" s="1"/>
      <c r="I58" s="1"/>
    </row>
    <row r="59" spans="1:9" x14ac:dyDescent="0.35">
      <c r="A59" s="22" t="s">
        <v>54</v>
      </c>
      <c r="B59" s="64" t="s">
        <v>55</v>
      </c>
      <c r="C59" s="65"/>
      <c r="D59" s="65"/>
      <c r="E59" s="66"/>
      <c r="F59" s="45">
        <f>SUM(F52:F58)</f>
        <v>0</v>
      </c>
      <c r="G59" s="1"/>
      <c r="H59" s="1"/>
      <c r="I59" s="1"/>
    </row>
    <row r="60" spans="1:9" x14ac:dyDescent="0.35">
      <c r="A60" s="5"/>
      <c r="B60" s="1"/>
      <c r="C60" s="1"/>
      <c r="D60" s="1"/>
      <c r="E60" s="1"/>
      <c r="F60" s="1"/>
      <c r="G60" s="1"/>
      <c r="H60" s="1"/>
      <c r="I60" s="1"/>
    </row>
    <row r="61" spans="1:9" x14ac:dyDescent="0.35">
      <c r="A61" s="28" t="s">
        <v>58</v>
      </c>
      <c r="B61" s="29"/>
      <c r="C61" s="29"/>
      <c r="D61" s="29"/>
      <c r="E61" s="29"/>
      <c r="F61" s="29"/>
      <c r="G61" s="1"/>
      <c r="H61" s="1"/>
      <c r="I61" s="1"/>
    </row>
    <row r="62" spans="1:9" ht="58" x14ac:dyDescent="0.35">
      <c r="A62" s="22" t="s">
        <v>1</v>
      </c>
      <c r="B62" s="22" t="s">
        <v>2</v>
      </c>
      <c r="C62" s="22" t="s">
        <v>26</v>
      </c>
      <c r="D62" s="22" t="s">
        <v>27</v>
      </c>
      <c r="E62" s="22" t="s">
        <v>28</v>
      </c>
      <c r="F62" s="22" t="s">
        <v>29</v>
      </c>
      <c r="G62" s="1"/>
      <c r="H62" s="1"/>
      <c r="I62" s="1"/>
    </row>
    <row r="63" spans="1:9" x14ac:dyDescent="0.35">
      <c r="A63" s="23">
        <v>1</v>
      </c>
      <c r="B63" s="23">
        <v>2</v>
      </c>
      <c r="C63" s="23">
        <v>3</v>
      </c>
      <c r="D63" s="23">
        <v>4</v>
      </c>
      <c r="E63" s="23">
        <v>5</v>
      </c>
      <c r="F63" s="23">
        <v>6</v>
      </c>
      <c r="G63" s="1"/>
      <c r="H63" s="1"/>
      <c r="I63" s="1"/>
    </row>
    <row r="64" spans="1:9" x14ac:dyDescent="0.35">
      <c r="A64" s="24" t="s">
        <v>47</v>
      </c>
      <c r="B64" s="25" t="s">
        <v>31</v>
      </c>
      <c r="C64" s="31">
        <v>25</v>
      </c>
      <c r="D64" s="27">
        <v>48</v>
      </c>
      <c r="E64" s="30">
        <f>$E$16</f>
        <v>0</v>
      </c>
      <c r="F64" s="36">
        <f>+C64*D64*E64</f>
        <v>0</v>
      </c>
      <c r="G64" s="1"/>
      <c r="H64" s="1"/>
      <c r="I64" s="1"/>
    </row>
    <row r="65" spans="1:9" x14ac:dyDescent="0.35">
      <c r="A65" s="24" t="s">
        <v>48</v>
      </c>
      <c r="B65" s="25" t="s">
        <v>33</v>
      </c>
      <c r="C65" s="31">
        <v>1</v>
      </c>
      <c r="D65" s="27">
        <v>48</v>
      </c>
      <c r="E65" s="30">
        <f>$E$17</f>
        <v>0</v>
      </c>
      <c r="F65" s="36">
        <f t="shared" ref="F65:F70" si="5">+C65*D65*E65</f>
        <v>0</v>
      </c>
      <c r="G65" s="1"/>
      <c r="H65" s="1"/>
      <c r="I65" s="1"/>
    </row>
    <row r="66" spans="1:9" x14ac:dyDescent="0.35">
      <c r="A66" s="24" t="s">
        <v>49</v>
      </c>
      <c r="B66" s="25" t="s">
        <v>35</v>
      </c>
      <c r="C66" s="31">
        <v>25</v>
      </c>
      <c r="D66" s="27">
        <v>48</v>
      </c>
      <c r="E66" s="30">
        <f>$E$18</f>
        <v>0</v>
      </c>
      <c r="F66" s="36">
        <f t="shared" si="5"/>
        <v>0</v>
      </c>
      <c r="G66" s="1"/>
      <c r="H66" s="1"/>
      <c r="I66" s="1"/>
    </row>
    <row r="67" spans="1:9" x14ac:dyDescent="0.35">
      <c r="A67" s="24" t="s">
        <v>50</v>
      </c>
      <c r="B67" s="25" t="s">
        <v>37</v>
      </c>
      <c r="C67" s="31">
        <v>1</v>
      </c>
      <c r="D67" s="27">
        <v>48</v>
      </c>
      <c r="E67" s="30">
        <f>$E$19</f>
        <v>0</v>
      </c>
      <c r="F67" s="36">
        <f t="shared" si="5"/>
        <v>0</v>
      </c>
      <c r="G67" s="1"/>
      <c r="H67" s="1"/>
      <c r="I67" s="1"/>
    </row>
    <row r="68" spans="1:9" x14ac:dyDescent="0.35">
      <c r="A68" s="24" t="s">
        <v>51</v>
      </c>
      <c r="B68" s="25" t="s">
        <v>39</v>
      </c>
      <c r="C68" s="31">
        <v>0</v>
      </c>
      <c r="D68" s="27">
        <v>48</v>
      </c>
      <c r="E68" s="30">
        <f>$E$20</f>
        <v>0</v>
      </c>
      <c r="F68" s="36">
        <f t="shared" si="5"/>
        <v>0</v>
      </c>
      <c r="G68" s="1"/>
      <c r="H68" s="1"/>
      <c r="I68" s="1"/>
    </row>
    <row r="69" spans="1:9" x14ac:dyDescent="0.35">
      <c r="A69" s="24" t="s">
        <v>52</v>
      </c>
      <c r="B69" s="25" t="s">
        <v>41</v>
      </c>
      <c r="C69" s="31">
        <v>43</v>
      </c>
      <c r="D69" s="27">
        <v>48</v>
      </c>
      <c r="E69" s="30">
        <f>$E$21</f>
        <v>0</v>
      </c>
      <c r="F69" s="36">
        <f t="shared" si="5"/>
        <v>0</v>
      </c>
      <c r="G69" s="1"/>
      <c r="H69" s="1"/>
      <c r="I69" s="1"/>
    </row>
    <row r="70" spans="1:9" x14ac:dyDescent="0.35">
      <c r="A70" s="24" t="s">
        <v>53</v>
      </c>
      <c r="B70" s="25" t="s">
        <v>43</v>
      </c>
      <c r="C70" s="31">
        <v>2</v>
      </c>
      <c r="D70" s="27">
        <v>48</v>
      </c>
      <c r="E70" s="30">
        <f>$E$22</f>
        <v>0</v>
      </c>
      <c r="F70" s="36">
        <f t="shared" si="5"/>
        <v>0</v>
      </c>
      <c r="G70" s="1"/>
      <c r="H70" s="1"/>
      <c r="I70" s="1"/>
    </row>
    <row r="71" spans="1:9" x14ac:dyDescent="0.35">
      <c r="A71" s="22" t="s">
        <v>54</v>
      </c>
      <c r="B71" s="64" t="s">
        <v>59</v>
      </c>
      <c r="C71" s="65"/>
      <c r="D71" s="65"/>
      <c r="E71" s="66"/>
      <c r="F71" s="45">
        <f>SUM(F65:F70)</f>
        <v>0</v>
      </c>
      <c r="G71" s="1"/>
      <c r="H71" s="1"/>
      <c r="I71" s="1"/>
    </row>
    <row r="72" spans="1:9" x14ac:dyDescent="0.35">
      <c r="A72" s="5"/>
      <c r="B72" s="1"/>
      <c r="C72" s="1"/>
      <c r="D72" s="1"/>
      <c r="E72" s="1"/>
      <c r="F72" s="1"/>
      <c r="G72" s="1"/>
      <c r="H72" s="1"/>
      <c r="I72" s="1"/>
    </row>
    <row r="73" spans="1:9" x14ac:dyDescent="0.35">
      <c r="A73" s="28" t="s">
        <v>60</v>
      </c>
      <c r="B73" s="29"/>
      <c r="C73" s="29"/>
      <c r="D73" s="29"/>
      <c r="E73" s="29"/>
      <c r="F73" s="29"/>
      <c r="G73" s="1"/>
      <c r="H73" s="1"/>
      <c r="I73" s="1"/>
    </row>
    <row r="74" spans="1:9" ht="58" x14ac:dyDescent="0.35">
      <c r="A74" s="22" t="s">
        <v>1</v>
      </c>
      <c r="B74" s="22" t="s">
        <v>2</v>
      </c>
      <c r="C74" s="22" t="s">
        <v>26</v>
      </c>
      <c r="D74" s="22" t="s">
        <v>27</v>
      </c>
      <c r="E74" s="22" t="s">
        <v>28</v>
      </c>
      <c r="F74" s="22" t="s">
        <v>29</v>
      </c>
      <c r="G74" s="1"/>
      <c r="H74" s="1"/>
      <c r="I74" s="1"/>
    </row>
    <row r="75" spans="1:9" x14ac:dyDescent="0.35">
      <c r="A75" s="23">
        <v>1</v>
      </c>
      <c r="B75" s="23">
        <v>2</v>
      </c>
      <c r="C75" s="23">
        <v>3</v>
      </c>
      <c r="D75" s="23">
        <v>4</v>
      </c>
      <c r="E75" s="23">
        <v>5</v>
      </c>
      <c r="F75" s="23">
        <v>6</v>
      </c>
      <c r="G75" s="1"/>
      <c r="H75" s="1"/>
      <c r="I75" s="1"/>
    </row>
    <row r="76" spans="1:9" x14ac:dyDescent="0.35">
      <c r="A76" s="24" t="s">
        <v>47</v>
      </c>
      <c r="B76" s="25" t="s">
        <v>31</v>
      </c>
      <c r="C76" s="26">
        <v>6</v>
      </c>
      <c r="D76" s="27">
        <v>48</v>
      </c>
      <c r="E76" s="30">
        <f>$E$16</f>
        <v>0</v>
      </c>
      <c r="F76" s="36">
        <f>+C76*D76*E76</f>
        <v>0</v>
      </c>
      <c r="G76" s="1"/>
      <c r="H76" s="1"/>
      <c r="I76" s="1"/>
    </row>
    <row r="77" spans="1:9" x14ac:dyDescent="0.35">
      <c r="A77" s="24" t="s">
        <v>48</v>
      </c>
      <c r="B77" s="25" t="s">
        <v>33</v>
      </c>
      <c r="C77" s="26">
        <v>0</v>
      </c>
      <c r="D77" s="27">
        <v>48</v>
      </c>
      <c r="E77" s="30">
        <f>$E$17</f>
        <v>0</v>
      </c>
      <c r="F77" s="36">
        <f t="shared" ref="F77:F82" si="6">+C77*D77*E77</f>
        <v>0</v>
      </c>
      <c r="G77" s="1"/>
      <c r="H77" s="1"/>
      <c r="I77" s="1"/>
    </row>
    <row r="78" spans="1:9" x14ac:dyDescent="0.35">
      <c r="A78" s="24" t="s">
        <v>49</v>
      </c>
      <c r="B78" s="25" t="s">
        <v>35</v>
      </c>
      <c r="C78" s="26">
        <v>6</v>
      </c>
      <c r="D78" s="27">
        <v>48</v>
      </c>
      <c r="E78" s="30">
        <f>$E$18</f>
        <v>0</v>
      </c>
      <c r="F78" s="36">
        <f t="shared" si="6"/>
        <v>0</v>
      </c>
      <c r="G78" s="1"/>
      <c r="H78" s="1"/>
      <c r="I78" s="1"/>
    </row>
    <row r="79" spans="1:9" x14ac:dyDescent="0.35">
      <c r="A79" s="24" t="s">
        <v>50</v>
      </c>
      <c r="B79" s="25" t="s">
        <v>37</v>
      </c>
      <c r="C79" s="26">
        <v>0</v>
      </c>
      <c r="D79" s="27">
        <v>48</v>
      </c>
      <c r="E79" s="30">
        <f>$E$19</f>
        <v>0</v>
      </c>
      <c r="F79" s="36">
        <f t="shared" si="6"/>
        <v>0</v>
      </c>
      <c r="G79" s="1"/>
      <c r="H79" s="1"/>
      <c r="I79" s="1"/>
    </row>
    <row r="80" spans="1:9" x14ac:dyDescent="0.35">
      <c r="A80" s="24" t="s">
        <v>51</v>
      </c>
      <c r="B80" s="25" t="s">
        <v>39</v>
      </c>
      <c r="C80" s="26">
        <v>0</v>
      </c>
      <c r="D80" s="27">
        <v>48</v>
      </c>
      <c r="E80" s="30">
        <f>$E$20</f>
        <v>0</v>
      </c>
      <c r="F80" s="36">
        <f t="shared" si="6"/>
        <v>0</v>
      </c>
      <c r="G80" s="1"/>
      <c r="H80" s="1"/>
      <c r="I80" s="1"/>
    </row>
    <row r="81" spans="1:9" x14ac:dyDescent="0.35">
      <c r="A81" s="24" t="s">
        <v>52</v>
      </c>
      <c r="B81" s="25" t="s">
        <v>41</v>
      </c>
      <c r="C81" s="26">
        <v>8</v>
      </c>
      <c r="D81" s="27">
        <v>48</v>
      </c>
      <c r="E81" s="30">
        <f>$E$21</f>
        <v>0</v>
      </c>
      <c r="F81" s="36">
        <f t="shared" si="6"/>
        <v>0</v>
      </c>
      <c r="G81" s="1"/>
      <c r="H81" s="1"/>
      <c r="I81" s="1"/>
    </row>
    <row r="82" spans="1:9" x14ac:dyDescent="0.35">
      <c r="A82" s="24" t="s">
        <v>53</v>
      </c>
      <c r="B82" s="25" t="s">
        <v>43</v>
      </c>
      <c r="C82" s="26">
        <v>0</v>
      </c>
      <c r="D82" s="27">
        <v>48</v>
      </c>
      <c r="E82" s="30">
        <f>$E$22</f>
        <v>0</v>
      </c>
      <c r="F82" s="36">
        <f t="shared" si="6"/>
        <v>0</v>
      </c>
      <c r="G82" s="1"/>
      <c r="H82" s="1"/>
      <c r="I82" s="1"/>
    </row>
    <row r="83" spans="1:9" x14ac:dyDescent="0.35">
      <c r="A83" s="22" t="s">
        <v>54</v>
      </c>
      <c r="B83" s="64" t="s">
        <v>55</v>
      </c>
      <c r="C83" s="65"/>
      <c r="D83" s="65"/>
      <c r="E83" s="66"/>
      <c r="F83" s="45">
        <f>SUM(F77:F82)</f>
        <v>0</v>
      </c>
      <c r="G83" s="1"/>
      <c r="H83" s="1"/>
      <c r="I83" s="1"/>
    </row>
    <row r="84" spans="1:9" x14ac:dyDescent="0.35">
      <c r="A84" s="5"/>
      <c r="B84" s="1"/>
      <c r="C84" s="1"/>
      <c r="D84" s="1"/>
      <c r="E84" s="1"/>
      <c r="F84" s="1"/>
      <c r="G84" s="1"/>
      <c r="H84" s="1"/>
      <c r="I84" s="1"/>
    </row>
    <row r="85" spans="1:9" x14ac:dyDescent="0.35">
      <c r="A85" s="28" t="s">
        <v>61</v>
      </c>
      <c r="B85" s="29"/>
      <c r="C85" s="29"/>
      <c r="D85" s="29"/>
      <c r="E85" s="29"/>
      <c r="F85" s="29"/>
      <c r="G85" s="1"/>
      <c r="H85" s="1"/>
      <c r="I85" s="1"/>
    </row>
    <row r="86" spans="1:9" ht="58" x14ac:dyDescent="0.35">
      <c r="A86" s="22" t="s">
        <v>1</v>
      </c>
      <c r="B86" s="22" t="s">
        <v>2</v>
      </c>
      <c r="C86" s="22" t="s">
        <v>26</v>
      </c>
      <c r="D86" s="22" t="s">
        <v>27</v>
      </c>
      <c r="E86" s="22" t="s">
        <v>28</v>
      </c>
      <c r="F86" s="22" t="s">
        <v>29</v>
      </c>
      <c r="G86" s="1"/>
      <c r="H86" s="1"/>
      <c r="I86" s="1"/>
    </row>
    <row r="87" spans="1:9" x14ac:dyDescent="0.35">
      <c r="A87" s="23">
        <v>1</v>
      </c>
      <c r="B87" s="23">
        <v>2</v>
      </c>
      <c r="C87" s="23">
        <v>3</v>
      </c>
      <c r="D87" s="23">
        <v>4</v>
      </c>
      <c r="E87" s="23">
        <v>5</v>
      </c>
      <c r="F87" s="23">
        <v>6</v>
      </c>
      <c r="G87" s="1"/>
      <c r="H87" s="1"/>
      <c r="I87" s="1"/>
    </row>
    <row r="88" spans="1:9" x14ac:dyDescent="0.35">
      <c r="A88" s="24" t="s">
        <v>47</v>
      </c>
      <c r="B88" s="25" t="s">
        <v>31</v>
      </c>
      <c r="C88" s="26">
        <v>5</v>
      </c>
      <c r="D88" s="27">
        <v>48</v>
      </c>
      <c r="E88" s="30">
        <f>$E$16</f>
        <v>0</v>
      </c>
      <c r="F88" s="36">
        <f>+C88*D88*E88</f>
        <v>0</v>
      </c>
      <c r="G88" s="1"/>
      <c r="H88" s="1"/>
      <c r="I88" s="1"/>
    </row>
    <row r="89" spans="1:9" x14ac:dyDescent="0.35">
      <c r="A89" s="24" t="s">
        <v>49</v>
      </c>
      <c r="B89" s="25" t="s">
        <v>33</v>
      </c>
      <c r="C89" s="26">
        <v>1</v>
      </c>
      <c r="D89" s="27">
        <v>48</v>
      </c>
      <c r="E89" s="30">
        <f>$E$17</f>
        <v>0</v>
      </c>
      <c r="F89" s="36">
        <f t="shared" ref="F89:F94" si="7">+C89*D89*E89</f>
        <v>0</v>
      </c>
      <c r="G89" s="1"/>
      <c r="H89" s="1"/>
      <c r="I89" s="1"/>
    </row>
    <row r="90" spans="1:9" x14ac:dyDescent="0.35">
      <c r="A90" s="24" t="s">
        <v>50</v>
      </c>
      <c r="B90" s="25" t="s">
        <v>35</v>
      </c>
      <c r="C90" s="26">
        <v>5</v>
      </c>
      <c r="D90" s="27">
        <v>48</v>
      </c>
      <c r="E90" s="30">
        <f>$E$18</f>
        <v>0</v>
      </c>
      <c r="F90" s="36">
        <f t="shared" si="7"/>
        <v>0</v>
      </c>
      <c r="G90" s="1"/>
      <c r="H90" s="1"/>
      <c r="I90" s="1"/>
    </row>
    <row r="91" spans="1:9" x14ac:dyDescent="0.35">
      <c r="A91" s="24"/>
      <c r="B91" s="25" t="s">
        <v>37</v>
      </c>
      <c r="C91" s="26">
        <v>1</v>
      </c>
      <c r="D91" s="27">
        <v>48</v>
      </c>
      <c r="E91" s="30">
        <f>$E$19</f>
        <v>0</v>
      </c>
      <c r="F91" s="36">
        <f t="shared" si="7"/>
        <v>0</v>
      </c>
      <c r="G91" s="1"/>
      <c r="H91" s="1"/>
      <c r="I91" s="1"/>
    </row>
    <row r="92" spans="1:9" x14ac:dyDescent="0.35">
      <c r="A92" s="24" t="s">
        <v>51</v>
      </c>
      <c r="B92" s="25" t="s">
        <v>39</v>
      </c>
      <c r="C92" s="26">
        <v>0</v>
      </c>
      <c r="D92" s="27">
        <v>48</v>
      </c>
      <c r="E92" s="30">
        <f>$E$20</f>
        <v>0</v>
      </c>
      <c r="F92" s="36">
        <f t="shared" si="7"/>
        <v>0</v>
      </c>
      <c r="G92" s="1"/>
      <c r="H92" s="1"/>
      <c r="I92" s="1"/>
    </row>
    <row r="93" spans="1:9" x14ac:dyDescent="0.35">
      <c r="A93" s="24" t="s">
        <v>53</v>
      </c>
      <c r="B93" s="25" t="s">
        <v>41</v>
      </c>
      <c r="C93" s="26">
        <v>4</v>
      </c>
      <c r="D93" s="27">
        <v>48</v>
      </c>
      <c r="E93" s="30">
        <f>$E$21</f>
        <v>0</v>
      </c>
      <c r="F93" s="36">
        <f t="shared" si="7"/>
        <v>0</v>
      </c>
      <c r="G93" s="1"/>
      <c r="H93" s="1"/>
      <c r="I93" s="1"/>
    </row>
    <row r="94" spans="1:9" x14ac:dyDescent="0.35">
      <c r="A94" s="24" t="s">
        <v>62</v>
      </c>
      <c r="B94" s="25" t="s">
        <v>43</v>
      </c>
      <c r="C94" s="26">
        <v>2</v>
      </c>
      <c r="D94" s="27">
        <v>48</v>
      </c>
      <c r="E94" s="30">
        <f>$E$22</f>
        <v>0</v>
      </c>
      <c r="F94" s="36">
        <f t="shared" si="7"/>
        <v>0</v>
      </c>
      <c r="G94" s="1"/>
      <c r="H94" s="1"/>
      <c r="I94" s="1"/>
    </row>
    <row r="95" spans="1:9" x14ac:dyDescent="0.35">
      <c r="A95" s="22" t="s">
        <v>54</v>
      </c>
      <c r="B95" s="64" t="s">
        <v>55</v>
      </c>
      <c r="C95" s="65"/>
      <c r="D95" s="65"/>
      <c r="E95" s="66"/>
      <c r="F95" s="45">
        <f>SUM(F89:F94)</f>
        <v>0</v>
      </c>
      <c r="G95" s="1"/>
      <c r="H95" s="1"/>
      <c r="I95" s="1"/>
    </row>
    <row r="96" spans="1:9" x14ac:dyDescent="0.35">
      <c r="A96" s="33"/>
      <c r="B96" s="34"/>
      <c r="C96" s="34"/>
      <c r="D96" s="34"/>
      <c r="E96" s="34"/>
      <c r="F96" s="35"/>
      <c r="G96" s="1"/>
      <c r="H96" s="1"/>
      <c r="I96" s="1"/>
    </row>
    <row r="97" spans="1:9" x14ac:dyDescent="0.35">
      <c r="A97" s="28" t="s">
        <v>63</v>
      </c>
      <c r="B97" s="29"/>
      <c r="C97" s="29"/>
      <c r="D97" s="29"/>
      <c r="E97" s="29"/>
      <c r="F97" s="29"/>
      <c r="G97" s="1"/>
      <c r="H97" s="1"/>
      <c r="I97" s="1"/>
    </row>
    <row r="98" spans="1:9" ht="58" x14ac:dyDescent="0.35">
      <c r="A98" s="22" t="s">
        <v>1</v>
      </c>
      <c r="B98" s="22" t="s">
        <v>2</v>
      </c>
      <c r="C98" s="22" t="s">
        <v>26</v>
      </c>
      <c r="D98" s="22" t="s">
        <v>27</v>
      </c>
      <c r="E98" s="22" t="s">
        <v>28</v>
      </c>
      <c r="F98" s="22" t="s">
        <v>29</v>
      </c>
      <c r="G98" s="1"/>
      <c r="H98" s="1"/>
      <c r="I98" s="1"/>
    </row>
    <row r="99" spans="1:9" x14ac:dyDescent="0.35">
      <c r="A99" s="23">
        <v>1</v>
      </c>
      <c r="B99" s="23">
        <v>2</v>
      </c>
      <c r="C99" s="23">
        <v>3</v>
      </c>
      <c r="D99" s="23">
        <v>4</v>
      </c>
      <c r="E99" s="23">
        <v>5</v>
      </c>
      <c r="F99" s="23">
        <v>6</v>
      </c>
      <c r="G99" s="1"/>
      <c r="H99" s="1"/>
      <c r="I99" s="1"/>
    </row>
    <row r="100" spans="1:9" x14ac:dyDescent="0.35">
      <c r="A100" s="24" t="s">
        <v>47</v>
      </c>
      <c r="B100" s="25" t="s">
        <v>31</v>
      </c>
      <c r="C100" s="26">
        <v>10</v>
      </c>
      <c r="D100" s="27">
        <v>48</v>
      </c>
      <c r="E100" s="30">
        <f>$E$16</f>
        <v>0</v>
      </c>
      <c r="F100" s="36">
        <f>+C100*D100*E100</f>
        <v>0</v>
      </c>
      <c r="G100" s="1"/>
      <c r="H100" s="1"/>
      <c r="I100" s="1"/>
    </row>
    <row r="101" spans="1:9" x14ac:dyDescent="0.35">
      <c r="A101" s="24" t="s">
        <v>49</v>
      </c>
      <c r="B101" s="25" t="s">
        <v>33</v>
      </c>
      <c r="C101" s="26">
        <v>10</v>
      </c>
      <c r="D101" s="27">
        <v>48</v>
      </c>
      <c r="E101" s="30">
        <f>$E$17</f>
        <v>0</v>
      </c>
      <c r="F101" s="36">
        <f t="shared" ref="F101:F106" si="8">+C101*D101*E101</f>
        <v>0</v>
      </c>
      <c r="G101" s="1"/>
      <c r="H101" s="1"/>
      <c r="I101" s="1"/>
    </row>
    <row r="102" spans="1:9" x14ac:dyDescent="0.35">
      <c r="A102" s="24" t="s">
        <v>50</v>
      </c>
      <c r="B102" s="25" t="s">
        <v>35</v>
      </c>
      <c r="C102" s="26">
        <v>20</v>
      </c>
      <c r="D102" s="27">
        <v>48</v>
      </c>
      <c r="E102" s="30">
        <f>$E$18</f>
        <v>0</v>
      </c>
      <c r="F102" s="36">
        <f t="shared" si="8"/>
        <v>0</v>
      </c>
      <c r="G102" s="1"/>
      <c r="H102" s="1"/>
      <c r="I102" s="1"/>
    </row>
    <row r="103" spans="1:9" x14ac:dyDescent="0.35">
      <c r="A103" s="24"/>
      <c r="B103" s="25" t="s">
        <v>37</v>
      </c>
      <c r="C103" s="26">
        <v>0</v>
      </c>
      <c r="D103" s="27"/>
      <c r="E103" s="30">
        <f>$E$19</f>
        <v>0</v>
      </c>
      <c r="F103" s="36">
        <f t="shared" si="8"/>
        <v>0</v>
      </c>
      <c r="G103" s="1"/>
      <c r="H103" s="1"/>
      <c r="I103" s="1"/>
    </row>
    <row r="104" spans="1:9" x14ac:dyDescent="0.35">
      <c r="A104" s="24" t="s">
        <v>51</v>
      </c>
      <c r="B104" s="25" t="s">
        <v>39</v>
      </c>
      <c r="C104" s="26">
        <v>0</v>
      </c>
      <c r="D104" s="27">
        <v>48</v>
      </c>
      <c r="E104" s="30">
        <f>$E$20</f>
        <v>0</v>
      </c>
      <c r="F104" s="36">
        <f t="shared" si="8"/>
        <v>0</v>
      </c>
      <c r="G104" s="1"/>
      <c r="H104" s="1"/>
      <c r="I104" s="1"/>
    </row>
    <row r="105" spans="1:9" x14ac:dyDescent="0.35">
      <c r="A105" s="24" t="s">
        <v>53</v>
      </c>
      <c r="B105" s="25" t="s">
        <v>41</v>
      </c>
      <c r="C105" s="26">
        <v>50</v>
      </c>
      <c r="D105" s="27">
        <v>48</v>
      </c>
      <c r="E105" s="30">
        <f>$E$21</f>
        <v>0</v>
      </c>
      <c r="F105" s="36">
        <f t="shared" si="8"/>
        <v>0</v>
      </c>
      <c r="G105" s="1"/>
      <c r="H105" s="1"/>
      <c r="I105" s="1"/>
    </row>
    <row r="106" spans="1:9" x14ac:dyDescent="0.35">
      <c r="A106" s="24" t="s">
        <v>62</v>
      </c>
      <c r="B106" s="25" t="s">
        <v>43</v>
      </c>
      <c r="C106" s="26">
        <v>0</v>
      </c>
      <c r="D106" s="27">
        <v>48</v>
      </c>
      <c r="E106" s="30">
        <f>$E$22</f>
        <v>0</v>
      </c>
      <c r="F106" s="36">
        <f t="shared" si="8"/>
        <v>0</v>
      </c>
      <c r="G106" s="1"/>
      <c r="H106" s="1"/>
      <c r="I106" s="1"/>
    </row>
    <row r="107" spans="1:9" x14ac:dyDescent="0.35">
      <c r="A107" s="22" t="s">
        <v>54</v>
      </c>
      <c r="B107" s="64" t="s">
        <v>55</v>
      </c>
      <c r="C107" s="65"/>
      <c r="D107" s="65"/>
      <c r="E107" s="66"/>
      <c r="F107" s="45">
        <f>SUM(F101:F106)</f>
        <v>0</v>
      </c>
      <c r="G107" s="1"/>
      <c r="H107" s="1"/>
      <c r="I107" s="1"/>
    </row>
    <row r="108" spans="1:9" x14ac:dyDescent="0.35">
      <c r="A108" s="5"/>
      <c r="B108" s="1"/>
      <c r="C108" s="1"/>
      <c r="D108" s="1"/>
      <c r="E108" s="1"/>
      <c r="F108" s="1"/>
      <c r="G108" s="1"/>
      <c r="H108" s="1"/>
      <c r="I108" s="1"/>
    </row>
    <row r="109" spans="1:9" ht="15" thickBot="1" x14ac:dyDescent="0.4">
      <c r="A109" s="8" t="s">
        <v>64</v>
      </c>
      <c r="B109" s="8"/>
      <c r="C109" s="8"/>
      <c r="D109" s="8"/>
      <c r="E109" s="8"/>
      <c r="F109" s="8"/>
      <c r="G109" s="1"/>
      <c r="H109" s="1"/>
      <c r="I109" s="1"/>
    </row>
    <row r="110" spans="1:9" ht="58.5" thickBot="1" x14ac:dyDescent="0.4">
      <c r="A110" s="13" t="s">
        <v>65</v>
      </c>
      <c r="B110" s="13" t="s">
        <v>2</v>
      </c>
      <c r="C110" s="14" t="s">
        <v>66</v>
      </c>
      <c r="D110" s="13" t="s">
        <v>67</v>
      </c>
      <c r="E110" s="13" t="s">
        <v>68</v>
      </c>
      <c r="F110" s="15" t="s">
        <v>69</v>
      </c>
      <c r="G110" s="15" t="s">
        <v>70</v>
      </c>
      <c r="H110" s="15" t="s">
        <v>71</v>
      </c>
    </row>
    <row r="111" spans="1:9" x14ac:dyDescent="0.35">
      <c r="A111" s="9">
        <v>1</v>
      </c>
      <c r="B111" s="11" t="s">
        <v>72</v>
      </c>
      <c r="C111" s="51">
        <f t="shared" ref="C111:C117" si="9">+H4</f>
        <v>0</v>
      </c>
      <c r="D111" s="52">
        <f>+F59</f>
        <v>0</v>
      </c>
      <c r="E111" s="20">
        <v>2500</v>
      </c>
      <c r="F111" s="16">
        <f>+C111+D111+E111</f>
        <v>2500</v>
      </c>
      <c r="G111" s="16">
        <f>+H111-C111-D111-E111</f>
        <v>525</v>
      </c>
      <c r="H111" s="16">
        <f>+(C111+D111+E111)*1.21</f>
        <v>3025</v>
      </c>
    </row>
    <row r="112" spans="1:9" ht="15" thickBot="1" x14ac:dyDescent="0.4">
      <c r="A112" s="9">
        <v>2</v>
      </c>
      <c r="B112" s="11" t="s">
        <v>73</v>
      </c>
      <c r="C112" s="53">
        <f t="shared" si="9"/>
        <v>0</v>
      </c>
      <c r="D112" s="54">
        <f>+F35</f>
        <v>0</v>
      </c>
      <c r="E112" s="20">
        <v>5000</v>
      </c>
      <c r="F112" s="16">
        <f t="shared" ref="F112:F116" si="10">+C112+D112+E112</f>
        <v>5000</v>
      </c>
      <c r="G112" s="16">
        <f t="shared" ref="G112:G116" si="11">+H112-C112-D112-E112</f>
        <v>1050</v>
      </c>
      <c r="H112" s="16">
        <f t="shared" ref="H112:H116" si="12">+(C112+D112+E112)*1.21</f>
        <v>6050</v>
      </c>
    </row>
    <row r="113" spans="1:9" ht="15" thickBot="1" x14ac:dyDescent="0.4">
      <c r="A113" s="9">
        <v>3</v>
      </c>
      <c r="B113" s="11" t="s">
        <v>74</v>
      </c>
      <c r="C113" s="53">
        <f t="shared" si="9"/>
        <v>0</v>
      </c>
      <c r="D113" s="54">
        <f>+F47</f>
        <v>0</v>
      </c>
      <c r="E113" s="20">
        <v>5000</v>
      </c>
      <c r="F113" s="16">
        <f t="shared" si="10"/>
        <v>5000</v>
      </c>
      <c r="G113" s="16">
        <f t="shared" si="11"/>
        <v>1050</v>
      </c>
      <c r="H113" s="16">
        <f t="shared" si="12"/>
        <v>6050</v>
      </c>
    </row>
    <row r="114" spans="1:9" ht="15" thickBot="1" x14ac:dyDescent="0.4">
      <c r="A114" s="9">
        <v>4</v>
      </c>
      <c r="B114" s="11" t="s">
        <v>75</v>
      </c>
      <c r="C114" s="53">
        <f t="shared" si="9"/>
        <v>0</v>
      </c>
      <c r="D114" s="54">
        <f>F83</f>
        <v>0</v>
      </c>
      <c r="E114" s="20">
        <v>0</v>
      </c>
      <c r="F114" s="16">
        <f t="shared" si="10"/>
        <v>0</v>
      </c>
      <c r="G114" s="16">
        <f t="shared" si="11"/>
        <v>0</v>
      </c>
      <c r="H114" s="16">
        <f t="shared" si="12"/>
        <v>0</v>
      </c>
    </row>
    <row r="115" spans="1:9" ht="15" thickBot="1" x14ac:dyDescent="0.4">
      <c r="A115" s="9">
        <v>5</v>
      </c>
      <c r="B115" s="11" t="s">
        <v>76</v>
      </c>
      <c r="C115" s="53">
        <f t="shared" si="9"/>
        <v>0</v>
      </c>
      <c r="D115" s="54">
        <f>+F71</f>
        <v>0</v>
      </c>
      <c r="E115" s="20">
        <v>1000</v>
      </c>
      <c r="F115" s="16">
        <f t="shared" si="10"/>
        <v>1000</v>
      </c>
      <c r="G115" s="16">
        <f t="shared" si="11"/>
        <v>210</v>
      </c>
      <c r="H115" s="16">
        <f t="shared" si="12"/>
        <v>1210</v>
      </c>
    </row>
    <row r="116" spans="1:9" ht="15" thickBot="1" x14ac:dyDescent="0.4">
      <c r="A116" s="9">
        <v>6</v>
      </c>
      <c r="B116" s="32" t="s">
        <v>20</v>
      </c>
      <c r="C116" s="53">
        <f t="shared" si="9"/>
        <v>0</v>
      </c>
      <c r="D116" s="54">
        <f>+F95</f>
        <v>0</v>
      </c>
      <c r="E116" s="20">
        <v>0</v>
      </c>
      <c r="F116" s="16">
        <f t="shared" si="10"/>
        <v>0</v>
      </c>
      <c r="G116" s="16">
        <f t="shared" si="11"/>
        <v>0</v>
      </c>
      <c r="H116" s="16">
        <f t="shared" si="12"/>
        <v>0</v>
      </c>
    </row>
    <row r="117" spans="1:9" ht="15" thickBot="1" x14ac:dyDescent="0.4">
      <c r="A117" s="9">
        <v>7</v>
      </c>
      <c r="B117" s="32" t="s">
        <v>22</v>
      </c>
      <c r="C117" s="53" t="str">
        <f t="shared" si="9"/>
        <v>-</v>
      </c>
      <c r="D117" s="54">
        <f>+F107</f>
        <v>0</v>
      </c>
      <c r="E117" s="20">
        <v>0</v>
      </c>
      <c r="F117" s="16">
        <f>+D117+E117</f>
        <v>0</v>
      </c>
      <c r="G117" s="16">
        <f>+H117-D117-E117</f>
        <v>0</v>
      </c>
      <c r="H117" s="16">
        <f>+(+D117+E117)*1.21</f>
        <v>0</v>
      </c>
    </row>
    <row r="118" spans="1:9" ht="15" thickBot="1" x14ac:dyDescent="0.4">
      <c r="A118" s="17"/>
      <c r="B118" s="67" t="s">
        <v>77</v>
      </c>
      <c r="C118" s="68"/>
      <c r="D118" s="68"/>
      <c r="E118" s="68"/>
      <c r="F118" s="68"/>
      <c r="G118" s="69"/>
      <c r="H118" s="10">
        <f>SUM(H111:H117)</f>
        <v>16335</v>
      </c>
    </row>
    <row r="119" spans="1:9" x14ac:dyDescent="0.35">
      <c r="A119" s="6"/>
      <c r="B119" s="6"/>
      <c r="C119" s="6"/>
      <c r="D119" s="6"/>
      <c r="E119" s="6"/>
      <c r="F119" s="6"/>
      <c r="G119" s="6"/>
      <c r="H119" s="6"/>
      <c r="I119" s="6"/>
    </row>
    <row r="120" spans="1:9" x14ac:dyDescent="0.35">
      <c r="A120" s="7" t="s">
        <v>78</v>
      </c>
      <c r="B120" s="2"/>
      <c r="C120" s="2"/>
      <c r="D120" s="2"/>
      <c r="E120" s="2"/>
      <c r="F120" s="2"/>
      <c r="G120" s="1"/>
      <c r="H120" s="1"/>
      <c r="I120" s="1"/>
    </row>
    <row r="121" spans="1:9" x14ac:dyDescent="0.35">
      <c r="A121" s="19" t="s">
        <v>79</v>
      </c>
      <c r="B121" s="2"/>
      <c r="C121" s="2"/>
      <c r="D121" s="2"/>
      <c r="E121" s="2"/>
      <c r="F121" s="2"/>
      <c r="G121" s="1"/>
      <c r="H121" s="1"/>
      <c r="I121" s="1"/>
    </row>
    <row r="122" spans="1:9" x14ac:dyDescent="0.35">
      <c r="A122" s="19"/>
      <c r="B122" s="2"/>
      <c r="C122" s="2"/>
      <c r="D122" s="2"/>
      <c r="E122" s="2"/>
      <c r="F122" s="2"/>
      <c r="G122" s="1"/>
      <c r="H122" s="1"/>
      <c r="I122" s="1"/>
    </row>
    <row r="123" spans="1:9" x14ac:dyDescent="0.35">
      <c r="A123" s="18" t="s">
        <v>80</v>
      </c>
      <c r="B123" s="2"/>
      <c r="C123" s="2"/>
      <c r="D123" s="2"/>
      <c r="E123" s="2"/>
      <c r="F123" s="2"/>
      <c r="G123" s="1"/>
      <c r="H123" s="1"/>
      <c r="I123" s="1"/>
    </row>
    <row r="124" spans="1:9" x14ac:dyDescent="0.35">
      <c r="A124" s="18" t="s">
        <v>81</v>
      </c>
      <c r="B124" s="2"/>
      <c r="C124" s="2"/>
      <c r="D124" s="2"/>
      <c r="E124" s="2"/>
      <c r="F124" s="2"/>
      <c r="G124" s="2"/>
      <c r="H124" s="2"/>
      <c r="I124" s="1"/>
    </row>
    <row r="125" spans="1:9" x14ac:dyDescent="0.35">
      <c r="A125" s="3"/>
      <c r="B125" s="1"/>
      <c r="C125" s="1"/>
      <c r="D125" s="1"/>
      <c r="E125" s="1"/>
      <c r="F125" s="1"/>
      <c r="G125" s="1"/>
      <c r="H125" s="1"/>
      <c r="I125" s="1"/>
    </row>
    <row r="126" spans="1:9" x14ac:dyDescent="0.35">
      <c r="B126" t="s">
        <v>83</v>
      </c>
    </row>
    <row r="128" spans="1:9" x14ac:dyDescent="0.35">
      <c r="B128" s="55" t="s">
        <v>84</v>
      </c>
    </row>
  </sheetData>
  <mergeCells count="12">
    <mergeCell ref="B118:G118"/>
    <mergeCell ref="B11:E11"/>
    <mergeCell ref="B23:E23"/>
    <mergeCell ref="B35:E35"/>
    <mergeCell ref="B83:E83"/>
    <mergeCell ref="B95:E95"/>
    <mergeCell ref="B107:E107"/>
    <mergeCell ref="F4:F6"/>
    <mergeCell ref="G7:G9"/>
    <mergeCell ref="B71:E71"/>
    <mergeCell ref="B59:E59"/>
    <mergeCell ref="B47:E47"/>
  </mergeCells>
  <pageMargins left="0.7" right="0.7" top="0.75" bottom="0.75" header="0.3" footer="0.3"/>
  <pageSetup paperSize="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0</xdr:col>
                    <xdr:colOff>209550</xdr:colOff>
                    <xdr:row>124</xdr:row>
                    <xdr:rowOff>0</xdr:rowOff>
                  </from>
                  <to>
                    <xdr:col>1</xdr:col>
                    <xdr:colOff>0</xdr:colOff>
                    <xdr:row>127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0</xdr:col>
                    <xdr:colOff>133350</xdr:colOff>
                    <xdr:row>124</xdr:row>
                    <xdr:rowOff>0</xdr:rowOff>
                  </from>
                  <to>
                    <xdr:col>1</xdr:col>
                    <xdr:colOff>457200</xdr:colOff>
                    <xdr:row>126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0</xdr:col>
                    <xdr:colOff>133350</xdr:colOff>
                    <xdr:row>124</xdr:row>
                    <xdr:rowOff>0</xdr:rowOff>
                  </from>
                  <to>
                    <xdr:col>0</xdr:col>
                    <xdr:colOff>476250</xdr:colOff>
                    <xdr:row>125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0</xdr:col>
                    <xdr:colOff>209550</xdr:colOff>
                    <xdr:row>124</xdr:row>
                    <xdr:rowOff>0</xdr:rowOff>
                  </from>
                  <to>
                    <xdr:col>1</xdr:col>
                    <xdr:colOff>0</xdr:colOff>
                    <xdr:row>126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57AD712942E94FBF29AA2C33A8EF51" ma:contentTypeVersion="3" ma:contentTypeDescription="Create a new document." ma:contentTypeScope="" ma:versionID="9a9ad2e548e179e51c2f0995551f640a">
  <xsd:schema xmlns:xsd="http://www.w3.org/2001/XMLSchema" xmlns:xs="http://www.w3.org/2001/XMLSchema" xmlns:p="http://schemas.microsoft.com/office/2006/metadata/properties" xmlns:ns2="e696a19f-02e3-48d0-99d9-e849eec8c120" targetNamespace="http://schemas.microsoft.com/office/2006/metadata/properties" ma:root="true" ma:fieldsID="c40edefdc1cac90dba433a1eb8dd4519" ns2:_="">
    <xsd:import namespace="e696a19f-02e3-48d0-99d9-e849eec8c1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96a19f-02e3-48d0-99d9-e849eec8c1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27D7F4-3BAE-456D-85E6-73EE05ADF6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96a19f-02e3-48d0-99d9-e849eec8c1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DB4A38-ED70-4537-B573-AEA06A388D0E}">
  <ds:schemaRefs>
    <ds:schemaRef ds:uri="http://www.w3.org/XML/1998/namespace"/>
    <ds:schemaRef ds:uri="http://purl.org/dc/dcmitype/"/>
    <ds:schemaRef ds:uri="e696a19f-02e3-48d0-99d9-e849eec8c120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C430DA3-117A-4EC5-8C6A-C6209AB46DA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058e6ed-1f62-4b3b-a413-1541f2aa482f}" enabled="1" method="Privileged" siteId="{86bcf768-7bcf-4cd6-b041-b219988b7a9c}" contentBits="0" removed="0"/>
  <clbl:label id="{75464948-aeeb-436c-a291-ab13687dc8ce}" enabled="1" method="Standard" siteId="{e54289c6-b630-4215-acc5-57eec01212d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pasiulymas</vt:lpstr>
      <vt:lpstr>pasiulymas!_Hlk9587329</vt:lpstr>
      <vt:lpstr>pasiulymas!_Hlk9588428</vt:lpstr>
      <vt:lpstr>pasiulymas!_Hlk9947682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Adomaitis</dc:creator>
  <cp:keywords/>
  <dc:description/>
  <cp:lastModifiedBy>Laima Abrutytė</cp:lastModifiedBy>
  <cp:revision/>
  <dcterms:created xsi:type="dcterms:W3CDTF">2022-01-04T14:17:15Z</dcterms:created>
  <dcterms:modified xsi:type="dcterms:W3CDTF">2025-11-24T08:12:09Z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0x010100D457AD712942E94FBF29AA2C33A8EF51</vt:lpwstr>
  </property>
  <property fmtid="{D5CDD505-2E9C-101B-9397-08002B2CF9AE}" pid="3" name="MSIP_Label_75464948-aeeb-436c-a291-ab13687dc8ce_Enabled">
    <vt:lpwstr>true</vt:lpwstr>
  </property>
  <property fmtid="{D5CDD505-2E9C-101B-9397-08002B2CF9AE}" pid="4" name="MSIP_Label_75464948-aeeb-436c-a291-ab13687dc8ce_SetDate">
    <vt:lpwstr>2022-03-01T11:57:16Z</vt:lpwstr>
  </property>
  <property fmtid="{D5CDD505-2E9C-101B-9397-08002B2CF9AE}" pid="5" name="MSIP_Label_75464948-aeeb-436c-a291-ab13687dc8ce_Method">
    <vt:lpwstr>Standard</vt:lpwstr>
  </property>
  <property fmtid="{D5CDD505-2E9C-101B-9397-08002B2CF9AE}" pid="6" name="MSIP_Label_75464948-aeeb-436c-a291-ab13687dc8ce_Name">
    <vt:lpwstr>Internal</vt:lpwstr>
  </property>
  <property fmtid="{D5CDD505-2E9C-101B-9397-08002B2CF9AE}" pid="7" name="MSIP_Label_75464948-aeeb-436c-a291-ab13687dc8ce_SiteId">
    <vt:lpwstr>e54289c6-b630-4215-acc5-57eec01212d6</vt:lpwstr>
  </property>
  <property fmtid="{D5CDD505-2E9C-101B-9397-08002B2CF9AE}" pid="8" name="MSIP_Label_75464948-aeeb-436c-a291-ab13687dc8ce_ActionId">
    <vt:lpwstr>40c9ffd1-9705-4cca-b8c3-002e6dc57462</vt:lpwstr>
  </property>
  <property fmtid="{D5CDD505-2E9C-101B-9397-08002B2CF9AE}" pid="9" name="MSIP_Label_75464948-aeeb-436c-a291-ab13687dc8ce_ContentBits">
    <vt:lpwstr>0</vt:lpwstr>
  </property>
  <property fmtid="{D5CDD505-2E9C-101B-9397-08002B2CF9AE}" pid="10" name="MSIP_Label_7058e6ed-1f62-4b3b-a413-1541f2aa482f_Enabled">
    <vt:lpwstr>true</vt:lpwstr>
  </property>
  <property fmtid="{D5CDD505-2E9C-101B-9397-08002B2CF9AE}" pid="11" name="MSIP_Label_7058e6ed-1f62-4b3b-a413-1541f2aa482f_SetDate">
    <vt:lpwstr>2025-05-12T12:43:32Z</vt:lpwstr>
  </property>
  <property fmtid="{D5CDD505-2E9C-101B-9397-08002B2CF9AE}" pid="12" name="MSIP_Label_7058e6ed-1f62-4b3b-a413-1541f2aa482f_Method">
    <vt:lpwstr>Privileged</vt:lpwstr>
  </property>
  <property fmtid="{D5CDD505-2E9C-101B-9397-08002B2CF9AE}" pid="13" name="MSIP_Label_7058e6ed-1f62-4b3b-a413-1541f2aa482f_Name">
    <vt:lpwstr>VIEŠA</vt:lpwstr>
  </property>
  <property fmtid="{D5CDD505-2E9C-101B-9397-08002B2CF9AE}" pid="14" name="MSIP_Label_7058e6ed-1f62-4b3b-a413-1541f2aa482f_SiteId">
    <vt:lpwstr>86bcf768-7bcf-4cd6-b041-b219988b7a9c</vt:lpwstr>
  </property>
  <property fmtid="{D5CDD505-2E9C-101B-9397-08002B2CF9AE}" pid="15" name="MSIP_Label_7058e6ed-1f62-4b3b-a413-1541f2aa482f_ActionId">
    <vt:lpwstr>729c49b3-511e-4f44-a9fd-4a2a62b8b00e</vt:lpwstr>
  </property>
  <property fmtid="{D5CDD505-2E9C-101B-9397-08002B2CF9AE}" pid="16" name="MSIP_Label_7058e6ed-1f62-4b3b-a413-1541f2aa482f_ContentBits">
    <vt:lpwstr>0</vt:lpwstr>
  </property>
  <property fmtid="{D5CDD505-2E9C-101B-9397-08002B2CF9AE}" pid="17" name="MSIP_Label_7058e6ed-1f62-4b3b-a413-1541f2aa482f_Tag">
    <vt:lpwstr>10, 0, 1, 1</vt:lpwstr>
  </property>
</Properties>
</file>